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1. OBRAS/2026_0100 MÉRIDA/3. POST FISCA/ANEXOS/"/>
    </mc:Choice>
  </mc:AlternateContent>
  <xr:revisionPtr revIDLastSave="779" documentId="8_{0296F70A-EDB6-4285-A43A-F1EDAA56615B}" xr6:coauthVersionLast="47" xr6:coauthVersionMax="47" xr10:uidLastSave="{95A3C199-7E49-4CE1-BB3A-377C259BE9F6}"/>
  <bookViews>
    <workbookView xWindow="-28920" yWindow="-3270" windowWidth="29040" windowHeight="15720" activeTab="1" xr2:uid="{B4730ED9-664A-4865-AEED-B3F0BF15AD9E}"/>
  </bookViews>
  <sheets>
    <sheet name="Mediciones" sheetId="1" r:id="rId1"/>
    <sheet name="Resum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17" i="2" l="1"/>
  <c r="D16" i="2"/>
  <c r="D15" i="2"/>
  <c r="D14" i="2"/>
  <c r="D13" i="2"/>
  <c r="D12" i="2"/>
  <c r="D11" i="2"/>
  <c r="D10" i="2"/>
  <c r="D9" i="2"/>
  <c r="D8" i="2"/>
  <c r="D7" i="2"/>
  <c r="D6" i="2"/>
  <c r="D5" i="2"/>
  <c r="D4" i="2"/>
  <c r="N788" i="1" l="1"/>
  <c r="N778" i="1"/>
  <c r="N769" i="1"/>
  <c r="N764" i="1"/>
  <c r="N755" i="1"/>
  <c r="N747" i="1"/>
  <c r="N738" i="1"/>
  <c r="N729" i="1"/>
  <c r="N720" i="1"/>
  <c r="N711" i="1"/>
  <c r="N702" i="1"/>
  <c r="N693" i="1"/>
  <c r="N688" i="1"/>
  <c r="N683" i="1"/>
  <c r="N678" i="1"/>
  <c r="N669" i="1"/>
  <c r="N660" i="1"/>
  <c r="N655" i="1"/>
  <c r="N646" i="1"/>
  <c r="N641" i="1"/>
  <c r="N636" i="1"/>
  <c r="N631" i="1"/>
  <c r="N626" i="1"/>
  <c r="N621" i="1"/>
  <c r="N616" i="1"/>
  <c r="N607" i="1"/>
  <c r="N602" i="1"/>
  <c r="N597" i="1"/>
  <c r="N592" i="1"/>
  <c r="N587" i="1"/>
  <c r="N578" i="1"/>
  <c r="N549" i="1"/>
  <c r="N532" i="1"/>
  <c r="N527" i="1"/>
  <c r="N522" i="1"/>
  <c r="N514" i="1"/>
  <c r="N509" i="1"/>
  <c r="N500" i="1"/>
  <c r="N495" i="1"/>
  <c r="N490" i="1"/>
  <c r="N485" i="1"/>
  <c r="N479" i="1"/>
  <c r="N472" i="1"/>
  <c r="N466" i="1"/>
  <c r="N461" i="1"/>
  <c r="N453" i="1"/>
  <c r="N448" i="1"/>
  <c r="N439" i="1"/>
  <c r="N428" i="1"/>
  <c r="N405" i="1"/>
  <c r="N396" i="1"/>
  <c r="N390" i="1"/>
  <c r="N385" i="1"/>
  <c r="N372" i="1"/>
  <c r="N353" i="1"/>
  <c r="N347" i="1"/>
  <c r="N342" i="1"/>
  <c r="N326" i="1"/>
  <c r="N321" i="1"/>
  <c r="N316" i="1"/>
  <c r="N311" i="1"/>
  <c r="N306" i="1"/>
  <c r="N301" i="1"/>
  <c r="N296" i="1"/>
  <c r="N291" i="1"/>
  <c r="N286" i="1"/>
  <c r="N281" i="1"/>
  <c r="N276" i="1"/>
  <c r="N263" i="1"/>
  <c r="N258" i="1"/>
  <c r="N253" i="1"/>
  <c r="N248" i="1"/>
  <c r="N243" i="1"/>
  <c r="N238" i="1"/>
  <c r="N233" i="1"/>
  <c r="N228" i="1"/>
  <c r="N223" i="1"/>
  <c r="N214" i="1"/>
  <c r="N209" i="1"/>
  <c r="N204" i="1"/>
  <c r="N195" i="1"/>
  <c r="N190" i="1"/>
  <c r="N185" i="1"/>
  <c r="N180" i="1"/>
  <c r="N175" i="1"/>
  <c r="N170" i="1"/>
  <c r="N165" i="1"/>
  <c r="N160" i="1"/>
  <c r="N155" i="1"/>
  <c r="N145" i="1"/>
  <c r="N140" i="1"/>
  <c r="N132" i="1"/>
  <c r="N127" i="1"/>
  <c r="N117" i="1"/>
  <c r="N108" i="1"/>
  <c r="N100" i="1"/>
  <c r="N95" i="1"/>
  <c r="N90" i="1"/>
  <c r="N81" i="1"/>
  <c r="N72" i="1"/>
  <c r="N67" i="1"/>
  <c r="N58" i="1"/>
  <c r="N48" i="1"/>
  <c r="N43" i="1"/>
  <c r="N38" i="1"/>
  <c r="N33" i="1"/>
  <c r="N23" i="1"/>
  <c r="N18" i="1"/>
  <c r="N10" i="1"/>
  <c r="L7" i="1" l="1"/>
  <c r="K697" i="1"/>
  <c r="L780" i="1"/>
  <c r="J787" i="1"/>
  <c r="J786" i="1"/>
  <c r="J785" i="1"/>
  <c r="J784" i="1"/>
  <c r="J783" i="1"/>
  <c r="J782" i="1"/>
  <c r="L771" i="1"/>
  <c r="J777" i="1"/>
  <c r="J776" i="1"/>
  <c r="J775" i="1"/>
  <c r="J774" i="1"/>
  <c r="J773" i="1"/>
  <c r="L766" i="1"/>
  <c r="J768" i="1"/>
  <c r="K769" i="1" s="1"/>
  <c r="L757" i="1"/>
  <c r="J763" i="1"/>
  <c r="J762" i="1"/>
  <c r="J761" i="1"/>
  <c r="J760" i="1"/>
  <c r="J759" i="1"/>
  <c r="L749" i="1"/>
  <c r="J754" i="1"/>
  <c r="J753" i="1"/>
  <c r="J752" i="1"/>
  <c r="J751" i="1"/>
  <c r="L740" i="1"/>
  <c r="J746" i="1"/>
  <c r="J745" i="1"/>
  <c r="J744" i="1"/>
  <c r="J743" i="1"/>
  <c r="J742" i="1"/>
  <c r="L731" i="1"/>
  <c r="J737" i="1"/>
  <c r="J736" i="1"/>
  <c r="J735" i="1"/>
  <c r="J734" i="1"/>
  <c r="J733" i="1"/>
  <c r="L722" i="1"/>
  <c r="J728" i="1"/>
  <c r="J727" i="1"/>
  <c r="J726" i="1"/>
  <c r="J725" i="1"/>
  <c r="J724" i="1"/>
  <c r="L713" i="1"/>
  <c r="J719" i="1"/>
  <c r="J718" i="1"/>
  <c r="J717" i="1"/>
  <c r="J716" i="1"/>
  <c r="J715" i="1"/>
  <c r="L704" i="1"/>
  <c r="J710" i="1"/>
  <c r="J709" i="1"/>
  <c r="J708" i="1"/>
  <c r="J707" i="1"/>
  <c r="J706" i="1"/>
  <c r="L699" i="1"/>
  <c r="J701" i="1"/>
  <c r="K702" i="1" s="1"/>
  <c r="K673" i="1"/>
  <c r="L690" i="1"/>
  <c r="J692" i="1"/>
  <c r="K693" i="1" s="1"/>
  <c r="L685" i="1"/>
  <c r="J687" i="1"/>
  <c r="K688" i="1" s="1"/>
  <c r="L680" i="1"/>
  <c r="J682" i="1"/>
  <c r="K683" i="1" s="1"/>
  <c r="L675" i="1"/>
  <c r="J677" i="1"/>
  <c r="K678" i="1" s="1"/>
  <c r="K664" i="1"/>
  <c r="L666" i="1"/>
  <c r="J668" i="1"/>
  <c r="K669" i="1" s="1"/>
  <c r="K650" i="1"/>
  <c r="L657" i="1"/>
  <c r="J659" i="1"/>
  <c r="K660" i="1" s="1"/>
  <c r="L652" i="1"/>
  <c r="J654" i="1"/>
  <c r="K655" i="1" s="1"/>
  <c r="K611" i="1"/>
  <c r="L643" i="1"/>
  <c r="J645" i="1"/>
  <c r="K646" i="1" s="1"/>
  <c r="L638" i="1"/>
  <c r="J640" i="1"/>
  <c r="K641" i="1" s="1"/>
  <c r="L633" i="1"/>
  <c r="J635" i="1"/>
  <c r="K636" i="1" s="1"/>
  <c r="L628" i="1"/>
  <c r="J630" i="1"/>
  <c r="K631" i="1" s="1"/>
  <c r="L623" i="1"/>
  <c r="J625" i="1"/>
  <c r="K626" i="1" s="1"/>
  <c r="L618" i="1"/>
  <c r="J620" i="1"/>
  <c r="K621" i="1" s="1"/>
  <c r="L613" i="1"/>
  <c r="J615" i="1"/>
  <c r="K616" i="1" s="1"/>
  <c r="K582" i="1"/>
  <c r="L604" i="1"/>
  <c r="J606" i="1"/>
  <c r="K607" i="1" s="1"/>
  <c r="L599" i="1"/>
  <c r="J601" i="1"/>
  <c r="K602" i="1" s="1"/>
  <c r="L594" i="1"/>
  <c r="J596" i="1"/>
  <c r="K597" i="1" s="1"/>
  <c r="L589" i="1"/>
  <c r="J591" i="1"/>
  <c r="K592" i="1" s="1"/>
  <c r="L584" i="1"/>
  <c r="J586" i="1"/>
  <c r="K587" i="1" s="1"/>
  <c r="K536" i="1"/>
  <c r="L551"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L538" i="1"/>
  <c r="J548" i="1"/>
  <c r="J547" i="1"/>
  <c r="J546" i="1"/>
  <c r="J545" i="1"/>
  <c r="J544" i="1"/>
  <c r="J543" i="1"/>
  <c r="J542" i="1"/>
  <c r="J541" i="1"/>
  <c r="J540" i="1"/>
  <c r="K504" i="1"/>
  <c r="L529" i="1"/>
  <c r="J531" i="1"/>
  <c r="K532" i="1" s="1"/>
  <c r="L524" i="1"/>
  <c r="J526" i="1"/>
  <c r="K527" i="1" s="1"/>
  <c r="L516" i="1"/>
  <c r="J521" i="1"/>
  <c r="J520" i="1"/>
  <c r="J519" i="1"/>
  <c r="J518" i="1"/>
  <c r="L511" i="1"/>
  <c r="J513" i="1"/>
  <c r="K514" i="1" s="1"/>
  <c r="L506" i="1"/>
  <c r="J508" i="1"/>
  <c r="K509" i="1" s="1"/>
  <c r="K443" i="1"/>
  <c r="L497" i="1"/>
  <c r="J499" i="1"/>
  <c r="K500" i="1" s="1"/>
  <c r="L492" i="1"/>
  <c r="J494" i="1"/>
  <c r="K495" i="1" s="1"/>
  <c r="L487" i="1"/>
  <c r="J489" i="1"/>
  <c r="K490" i="1" s="1"/>
  <c r="L481" i="1"/>
  <c r="J484" i="1"/>
  <c r="J483" i="1"/>
  <c r="L474" i="1"/>
  <c r="J478" i="1"/>
  <c r="J477" i="1"/>
  <c r="J476" i="1"/>
  <c r="L468" i="1"/>
  <c r="J471" i="1"/>
  <c r="J470" i="1"/>
  <c r="L463" i="1"/>
  <c r="J465" i="1"/>
  <c r="K466" i="1" s="1"/>
  <c r="L455" i="1"/>
  <c r="J460" i="1"/>
  <c r="J459" i="1"/>
  <c r="J458" i="1"/>
  <c r="J457" i="1"/>
  <c r="L450" i="1"/>
  <c r="J452" i="1"/>
  <c r="K453" i="1" s="1"/>
  <c r="L445" i="1"/>
  <c r="J447" i="1"/>
  <c r="K448" i="1" s="1"/>
  <c r="K330" i="1"/>
  <c r="L430" i="1"/>
  <c r="J438" i="1"/>
  <c r="J437" i="1"/>
  <c r="J436" i="1"/>
  <c r="J435" i="1"/>
  <c r="J434" i="1"/>
  <c r="J433" i="1"/>
  <c r="J432" i="1"/>
  <c r="L407" i="1"/>
  <c r="J427" i="1"/>
  <c r="J426" i="1"/>
  <c r="J425" i="1"/>
  <c r="J424" i="1"/>
  <c r="J423" i="1"/>
  <c r="J422" i="1"/>
  <c r="J421" i="1"/>
  <c r="J420" i="1"/>
  <c r="J419" i="1"/>
  <c r="J418" i="1"/>
  <c r="J417" i="1"/>
  <c r="J416" i="1"/>
  <c r="J415" i="1"/>
  <c r="J414" i="1"/>
  <c r="J413" i="1"/>
  <c r="J412" i="1"/>
  <c r="J411" i="1"/>
  <c r="J410" i="1"/>
  <c r="J409" i="1"/>
  <c r="L398" i="1"/>
  <c r="J404" i="1"/>
  <c r="J403" i="1"/>
  <c r="J402" i="1"/>
  <c r="J401" i="1"/>
  <c r="J400" i="1"/>
  <c r="L392" i="1"/>
  <c r="J395" i="1"/>
  <c r="J394" i="1"/>
  <c r="L387" i="1"/>
  <c r="J389" i="1"/>
  <c r="K390" i="1" s="1"/>
  <c r="L374" i="1"/>
  <c r="J384" i="1"/>
  <c r="J383" i="1"/>
  <c r="J382" i="1"/>
  <c r="J381" i="1"/>
  <c r="J380" i="1"/>
  <c r="J379" i="1"/>
  <c r="J378" i="1"/>
  <c r="J377" i="1"/>
  <c r="J376" i="1"/>
  <c r="L355" i="1"/>
  <c r="J371" i="1"/>
  <c r="J370" i="1"/>
  <c r="J369" i="1"/>
  <c r="J368" i="1"/>
  <c r="J367" i="1"/>
  <c r="J366" i="1"/>
  <c r="J365" i="1"/>
  <c r="J364" i="1"/>
  <c r="J363" i="1"/>
  <c r="J362" i="1"/>
  <c r="J361" i="1"/>
  <c r="J360" i="1"/>
  <c r="J359" i="1"/>
  <c r="J358" i="1"/>
  <c r="J357" i="1"/>
  <c r="L349" i="1"/>
  <c r="J352" i="1"/>
  <c r="J351" i="1"/>
  <c r="L344" i="1"/>
  <c r="J346" i="1"/>
  <c r="K347" i="1" s="1"/>
  <c r="L332" i="1"/>
  <c r="J341" i="1"/>
  <c r="J340" i="1"/>
  <c r="J339" i="1"/>
  <c r="J338" i="1"/>
  <c r="J337" i="1"/>
  <c r="J336" i="1"/>
  <c r="J335" i="1"/>
  <c r="J334" i="1"/>
  <c r="K199" i="1"/>
  <c r="L323" i="1"/>
  <c r="J325" i="1"/>
  <c r="K326" i="1" s="1"/>
  <c r="L318" i="1"/>
  <c r="J320" i="1"/>
  <c r="K321" i="1" s="1"/>
  <c r="L313" i="1"/>
  <c r="J315" i="1"/>
  <c r="K316" i="1" s="1"/>
  <c r="L308" i="1"/>
  <c r="J310" i="1"/>
  <c r="K311" i="1" s="1"/>
  <c r="L303" i="1"/>
  <c r="J305" i="1"/>
  <c r="K306" i="1" s="1"/>
  <c r="L298" i="1"/>
  <c r="J300" i="1"/>
  <c r="K301" i="1" s="1"/>
  <c r="L293" i="1"/>
  <c r="J295" i="1"/>
  <c r="K296" i="1" s="1"/>
  <c r="L288" i="1"/>
  <c r="J290" i="1"/>
  <c r="K291" i="1" s="1"/>
  <c r="L283" i="1"/>
  <c r="J285" i="1"/>
  <c r="K286" i="1" s="1"/>
  <c r="L278" i="1"/>
  <c r="J280" i="1"/>
  <c r="K281" i="1" s="1"/>
  <c r="L265" i="1"/>
  <c r="J275" i="1"/>
  <c r="J274" i="1"/>
  <c r="J273" i="1"/>
  <c r="J272" i="1"/>
  <c r="J271" i="1"/>
  <c r="J270" i="1"/>
  <c r="J269" i="1"/>
  <c r="J268" i="1"/>
  <c r="J267" i="1"/>
  <c r="L260" i="1"/>
  <c r="J262" i="1"/>
  <c r="K263" i="1" s="1"/>
  <c r="L255" i="1"/>
  <c r="J257" i="1"/>
  <c r="K258" i="1" s="1"/>
  <c r="L250" i="1"/>
  <c r="J252" i="1"/>
  <c r="K253" i="1" s="1"/>
  <c r="L245" i="1"/>
  <c r="J247" i="1"/>
  <c r="K248" i="1" s="1"/>
  <c r="L240" i="1"/>
  <c r="J242" i="1"/>
  <c r="K243" i="1" s="1"/>
  <c r="L235" i="1"/>
  <c r="J237" i="1"/>
  <c r="K238" i="1" s="1"/>
  <c r="L230" i="1"/>
  <c r="J232" i="1"/>
  <c r="K233" i="1" s="1"/>
  <c r="L225" i="1"/>
  <c r="J227" i="1"/>
  <c r="K228" i="1" s="1"/>
  <c r="L216" i="1"/>
  <c r="J222" i="1"/>
  <c r="J221" i="1"/>
  <c r="J220" i="1"/>
  <c r="J219" i="1"/>
  <c r="J218" i="1"/>
  <c r="L211" i="1"/>
  <c r="J213" i="1"/>
  <c r="K214" i="1" s="1"/>
  <c r="L206" i="1"/>
  <c r="J208" i="1"/>
  <c r="K209" i="1" s="1"/>
  <c r="L201" i="1"/>
  <c r="J203" i="1"/>
  <c r="K204" i="1" s="1"/>
  <c r="K149" i="1"/>
  <c r="L192" i="1"/>
  <c r="J194" i="1"/>
  <c r="K195" i="1" s="1"/>
  <c r="L187" i="1"/>
  <c r="J189" i="1"/>
  <c r="K190" i="1" s="1"/>
  <c r="L182" i="1"/>
  <c r="J184" i="1"/>
  <c r="K185" i="1" s="1"/>
  <c r="L177" i="1"/>
  <c r="J179" i="1"/>
  <c r="K180" i="1" s="1"/>
  <c r="L172" i="1"/>
  <c r="J174" i="1"/>
  <c r="K175" i="1" s="1"/>
  <c r="L167" i="1"/>
  <c r="J169" i="1"/>
  <c r="K170" i="1" s="1"/>
  <c r="L162" i="1"/>
  <c r="J164" i="1"/>
  <c r="K165" i="1" s="1"/>
  <c r="L157" i="1"/>
  <c r="J159" i="1"/>
  <c r="K160" i="1" s="1"/>
  <c r="L151" i="1"/>
  <c r="J154" i="1"/>
  <c r="J153" i="1"/>
  <c r="K85" i="1"/>
  <c r="L142" i="1"/>
  <c r="J144" i="1"/>
  <c r="K145" i="1" s="1"/>
  <c r="L134" i="1"/>
  <c r="J139" i="1"/>
  <c r="J138" i="1"/>
  <c r="J137" i="1"/>
  <c r="J136" i="1"/>
  <c r="L129" i="1"/>
  <c r="J131" i="1"/>
  <c r="K132" i="1" s="1"/>
  <c r="L119" i="1"/>
  <c r="J126" i="1"/>
  <c r="J125" i="1"/>
  <c r="J124" i="1"/>
  <c r="J123" i="1"/>
  <c r="J122" i="1"/>
  <c r="J121" i="1"/>
  <c r="L110" i="1"/>
  <c r="J116" i="1"/>
  <c r="J115" i="1"/>
  <c r="J114" i="1"/>
  <c r="J113" i="1"/>
  <c r="J112" i="1"/>
  <c r="L102" i="1"/>
  <c r="J107" i="1"/>
  <c r="J106" i="1"/>
  <c r="J105" i="1"/>
  <c r="J104" i="1"/>
  <c r="L97" i="1"/>
  <c r="J99" i="1"/>
  <c r="K100" i="1" s="1"/>
  <c r="L92" i="1"/>
  <c r="J94" i="1"/>
  <c r="K95" i="1" s="1"/>
  <c r="L87" i="1"/>
  <c r="J89" i="1"/>
  <c r="K90" i="1" s="1"/>
  <c r="K62" i="1"/>
  <c r="L74" i="1"/>
  <c r="J80" i="1"/>
  <c r="J79" i="1"/>
  <c r="J78" i="1"/>
  <c r="J77" i="1"/>
  <c r="J76" i="1"/>
  <c r="L69" i="1"/>
  <c r="J71" i="1"/>
  <c r="K72" i="1" s="1"/>
  <c r="L64" i="1"/>
  <c r="J66" i="1"/>
  <c r="K67" i="1" s="1"/>
  <c r="K5" i="1"/>
  <c r="L50" i="1"/>
  <c r="J57" i="1"/>
  <c r="J56" i="1"/>
  <c r="J55" i="1"/>
  <c r="J54" i="1"/>
  <c r="J53" i="1"/>
  <c r="J52" i="1"/>
  <c r="L45" i="1"/>
  <c r="J47" i="1"/>
  <c r="K48" i="1" s="1"/>
  <c r="L40" i="1"/>
  <c r="J42" i="1"/>
  <c r="K43" i="1" s="1"/>
  <c r="L35" i="1"/>
  <c r="J37" i="1"/>
  <c r="K38" i="1" s="1"/>
  <c r="L25" i="1"/>
  <c r="J32" i="1"/>
  <c r="J31" i="1"/>
  <c r="L20" i="1"/>
  <c r="J22" i="1"/>
  <c r="K23" i="1" s="1"/>
  <c r="L12" i="1"/>
  <c r="J17" i="1"/>
  <c r="J16" i="1"/>
  <c r="J15" i="1"/>
  <c r="J9" i="1"/>
  <c r="K10" i="1" s="1"/>
  <c r="K738" i="1" l="1"/>
  <c r="K731" i="1" s="1"/>
  <c r="K353" i="1"/>
  <c r="M353" i="1" s="1"/>
  <c r="M349" i="1" s="1"/>
  <c r="K472" i="1"/>
  <c r="K468" i="1" s="1"/>
  <c r="K764" i="1"/>
  <c r="M764" i="1" s="1"/>
  <c r="M757" i="1" s="1"/>
  <c r="K755" i="1"/>
  <c r="M755" i="1" s="1"/>
  <c r="M749" i="1" s="1"/>
  <c r="K439" i="1"/>
  <c r="K430" i="1" s="1"/>
  <c r="K778" i="1"/>
  <c r="K771" i="1" s="1"/>
  <c r="K81" i="1"/>
  <c r="K74" i="1" s="1"/>
  <c r="K127" i="1"/>
  <c r="K119" i="1" s="1"/>
  <c r="K342" i="1"/>
  <c r="M342" i="1" s="1"/>
  <c r="K522" i="1"/>
  <c r="M522" i="1" s="1"/>
  <c r="M516" i="1" s="1"/>
  <c r="K729" i="1"/>
  <c r="K722" i="1" s="1"/>
  <c r="K140" i="1"/>
  <c r="M140" i="1" s="1"/>
  <c r="M134" i="1" s="1"/>
  <c r="K155" i="1"/>
  <c r="K151" i="1" s="1"/>
  <c r="K117" i="1"/>
  <c r="M117" i="1" s="1"/>
  <c r="M110" i="1" s="1"/>
  <c r="K18" i="1"/>
  <c r="M18" i="1" s="1"/>
  <c r="K276" i="1"/>
  <c r="K265" i="1" s="1"/>
  <c r="K33" i="1"/>
  <c r="K25" i="1" s="1"/>
  <c r="K223" i="1"/>
  <c r="M223" i="1" s="1"/>
  <c r="M216" i="1" s="1"/>
  <c r="K396" i="1"/>
  <c r="K392" i="1" s="1"/>
  <c r="K485" i="1"/>
  <c r="K481" i="1" s="1"/>
  <c r="K428" i="1"/>
  <c r="M428" i="1" s="1"/>
  <c r="M407" i="1" s="1"/>
  <c r="K549" i="1"/>
  <c r="K538" i="1" s="1"/>
  <c r="K720" i="1"/>
  <c r="M720" i="1" s="1"/>
  <c r="M713" i="1" s="1"/>
  <c r="K108" i="1"/>
  <c r="K461" i="1"/>
  <c r="M461" i="1" s="1"/>
  <c r="M455" i="1" s="1"/>
  <c r="K58" i="1"/>
  <c r="K50" i="1" s="1"/>
  <c r="K405" i="1"/>
  <c r="M405" i="1" s="1"/>
  <c r="M398" i="1" s="1"/>
  <c r="K578" i="1"/>
  <c r="M578" i="1" s="1"/>
  <c r="M551" i="1" s="1"/>
  <c r="K711" i="1"/>
  <c r="K704" i="1" s="1"/>
  <c r="K747" i="1"/>
  <c r="M747" i="1" s="1"/>
  <c r="M740" i="1" s="1"/>
  <c r="K372" i="1"/>
  <c r="M372" i="1" s="1"/>
  <c r="M355" i="1" s="1"/>
  <c r="K385" i="1"/>
  <c r="K374" i="1" s="1"/>
  <c r="K479" i="1"/>
  <c r="K474" i="1" s="1"/>
  <c r="K788" i="1"/>
  <c r="M788" i="1" s="1"/>
  <c r="M769" i="1"/>
  <c r="M766" i="1" s="1"/>
  <c r="K766" i="1"/>
  <c r="K757" i="1"/>
  <c r="M738" i="1"/>
  <c r="M731" i="1" s="1"/>
  <c r="K699" i="1"/>
  <c r="M702" i="1"/>
  <c r="K690" i="1"/>
  <c r="M693" i="1"/>
  <c r="M690" i="1" s="1"/>
  <c r="K685" i="1"/>
  <c r="M688" i="1"/>
  <c r="M685" i="1" s="1"/>
  <c r="K680" i="1"/>
  <c r="M683" i="1"/>
  <c r="M680" i="1" s="1"/>
  <c r="K675" i="1"/>
  <c r="M678" i="1"/>
  <c r="K666" i="1"/>
  <c r="M669" i="1"/>
  <c r="K657" i="1"/>
  <c r="M660" i="1"/>
  <c r="M657" i="1" s="1"/>
  <c r="M655" i="1"/>
  <c r="K652" i="1"/>
  <c r="K643" i="1"/>
  <c r="M646" i="1"/>
  <c r="M643" i="1" s="1"/>
  <c r="K638" i="1"/>
  <c r="M641" i="1"/>
  <c r="M638" i="1" s="1"/>
  <c r="M636" i="1"/>
  <c r="M633" i="1" s="1"/>
  <c r="K633" i="1"/>
  <c r="M631" i="1"/>
  <c r="M628" i="1" s="1"/>
  <c r="K628" i="1"/>
  <c r="M626" i="1"/>
  <c r="M623" i="1" s="1"/>
  <c r="K623" i="1"/>
  <c r="M621" i="1"/>
  <c r="M618" i="1" s="1"/>
  <c r="K618" i="1"/>
  <c r="K613" i="1"/>
  <c r="M616" i="1"/>
  <c r="M607" i="1"/>
  <c r="M604" i="1" s="1"/>
  <c r="K604" i="1"/>
  <c r="K599" i="1"/>
  <c r="M602" i="1"/>
  <c r="M599" i="1" s="1"/>
  <c r="K594" i="1"/>
  <c r="M597" i="1"/>
  <c r="M594" i="1" s="1"/>
  <c r="K589" i="1"/>
  <c r="M592" i="1"/>
  <c r="M589" i="1" s="1"/>
  <c r="K584" i="1"/>
  <c r="M587" i="1"/>
  <c r="K529" i="1"/>
  <c r="M532" i="1"/>
  <c r="M529" i="1" s="1"/>
  <c r="K524" i="1"/>
  <c r="M527" i="1"/>
  <c r="M524" i="1" s="1"/>
  <c r="K516" i="1"/>
  <c r="K511" i="1"/>
  <c r="M514" i="1"/>
  <c r="M511" i="1" s="1"/>
  <c r="K506" i="1"/>
  <c r="M509" i="1"/>
  <c r="K497" i="1"/>
  <c r="M500" i="1"/>
  <c r="M497" i="1" s="1"/>
  <c r="K492" i="1"/>
  <c r="M495" i="1"/>
  <c r="M492" i="1" s="1"/>
  <c r="K487" i="1"/>
  <c r="M490" i="1"/>
  <c r="M487" i="1" s="1"/>
  <c r="M472" i="1"/>
  <c r="M468" i="1" s="1"/>
  <c r="K463" i="1"/>
  <c r="M466" i="1"/>
  <c r="M463" i="1" s="1"/>
  <c r="K455" i="1"/>
  <c r="K450" i="1"/>
  <c r="M453" i="1"/>
  <c r="M450" i="1" s="1"/>
  <c r="K445" i="1"/>
  <c r="M448" i="1"/>
  <c r="K398" i="1"/>
  <c r="K387" i="1"/>
  <c r="M390" i="1"/>
  <c r="M387" i="1" s="1"/>
  <c r="M385" i="1"/>
  <c r="M374" i="1" s="1"/>
  <c r="M347" i="1"/>
  <c r="M344" i="1" s="1"/>
  <c r="K344" i="1"/>
  <c r="K323" i="1"/>
  <c r="M326" i="1"/>
  <c r="M323" i="1" s="1"/>
  <c r="K318" i="1"/>
  <c r="M321" i="1"/>
  <c r="M318" i="1" s="1"/>
  <c r="M316" i="1"/>
  <c r="M313" i="1" s="1"/>
  <c r="K313" i="1"/>
  <c r="K308" i="1"/>
  <c r="M311" i="1"/>
  <c r="M308" i="1" s="1"/>
  <c r="K303" i="1"/>
  <c r="M306" i="1"/>
  <c r="M303" i="1" s="1"/>
  <c r="K298" i="1"/>
  <c r="M301" i="1"/>
  <c r="M298" i="1" s="1"/>
  <c r="K293" i="1"/>
  <c r="M296" i="1"/>
  <c r="M293" i="1" s="1"/>
  <c r="K288" i="1"/>
  <c r="M291" i="1"/>
  <c r="M288" i="1" s="1"/>
  <c r="M286" i="1"/>
  <c r="M283" i="1" s="1"/>
  <c r="K283" i="1"/>
  <c r="M281" i="1"/>
  <c r="M278" i="1" s="1"/>
  <c r="K278" i="1"/>
  <c r="K260" i="1"/>
  <c r="M263" i="1"/>
  <c r="M260" i="1" s="1"/>
  <c r="K255" i="1"/>
  <c r="M258" i="1"/>
  <c r="M255" i="1" s="1"/>
  <c r="K250" i="1"/>
  <c r="M253" i="1"/>
  <c r="M250" i="1" s="1"/>
  <c r="K245" i="1"/>
  <c r="M248" i="1"/>
  <c r="M245" i="1" s="1"/>
  <c r="K240" i="1"/>
  <c r="M243" i="1"/>
  <c r="M240" i="1" s="1"/>
  <c r="K235" i="1"/>
  <c r="M238" i="1"/>
  <c r="M235" i="1" s="1"/>
  <c r="K230" i="1"/>
  <c r="M233" i="1"/>
  <c r="M230" i="1" s="1"/>
  <c r="K225" i="1"/>
  <c r="M228" i="1"/>
  <c r="M225" i="1" s="1"/>
  <c r="K211" i="1"/>
  <c r="M214" i="1"/>
  <c r="M211" i="1" s="1"/>
  <c r="K206" i="1"/>
  <c r="M209" i="1"/>
  <c r="M206" i="1" s="1"/>
  <c r="K201" i="1"/>
  <c r="M204" i="1"/>
  <c r="K192" i="1"/>
  <c r="M195" i="1"/>
  <c r="M192" i="1" s="1"/>
  <c r="K187" i="1"/>
  <c r="M190" i="1"/>
  <c r="M187" i="1" s="1"/>
  <c r="K182" i="1"/>
  <c r="M185" i="1"/>
  <c r="M182" i="1" s="1"/>
  <c r="K177" i="1"/>
  <c r="M180" i="1"/>
  <c r="M177" i="1" s="1"/>
  <c r="K172" i="1"/>
  <c r="M175" i="1"/>
  <c r="M172" i="1" s="1"/>
  <c r="K167" i="1"/>
  <c r="M170" i="1"/>
  <c r="M167" i="1" s="1"/>
  <c r="K162" i="1"/>
  <c r="M165" i="1"/>
  <c r="M162" i="1" s="1"/>
  <c r="K157" i="1"/>
  <c r="M160" i="1"/>
  <c r="M157" i="1" s="1"/>
  <c r="K142" i="1"/>
  <c r="M145" i="1"/>
  <c r="M142" i="1" s="1"/>
  <c r="K134" i="1"/>
  <c r="K129" i="1"/>
  <c r="M132" i="1"/>
  <c r="M129" i="1" s="1"/>
  <c r="M108" i="1"/>
  <c r="M102" i="1" s="1"/>
  <c r="K102" i="1"/>
  <c r="M100" i="1"/>
  <c r="M97" i="1" s="1"/>
  <c r="K97" i="1"/>
  <c r="M95" i="1"/>
  <c r="M92" i="1" s="1"/>
  <c r="K92" i="1"/>
  <c r="K87" i="1"/>
  <c r="M90" i="1"/>
  <c r="K69" i="1"/>
  <c r="M72" i="1"/>
  <c r="M69" i="1" s="1"/>
  <c r="K64" i="1"/>
  <c r="M67" i="1"/>
  <c r="K45" i="1"/>
  <c r="M48" i="1"/>
  <c r="M45" i="1" s="1"/>
  <c r="M43" i="1"/>
  <c r="M40" i="1" s="1"/>
  <c r="K40" i="1"/>
  <c r="K35" i="1"/>
  <c r="M38" i="1"/>
  <c r="M35" i="1" s="1"/>
  <c r="K20" i="1"/>
  <c r="M23" i="1"/>
  <c r="M20" i="1" s="1"/>
  <c r="M10" i="1"/>
  <c r="K7" i="1"/>
  <c r="M33" i="1"/>
  <c r="M25" i="1" s="1"/>
  <c r="K12" i="1"/>
  <c r="M7" i="1" l="1"/>
  <c r="K349" i="1"/>
  <c r="M711" i="1"/>
  <c r="M704" i="1" s="1"/>
  <c r="K332" i="1"/>
  <c r="K216" i="1"/>
  <c r="M479" i="1"/>
  <c r="M474" i="1" s="1"/>
  <c r="K551" i="1"/>
  <c r="K110" i="1"/>
  <c r="M778" i="1"/>
  <c r="M771" i="1" s="1"/>
  <c r="M155" i="1"/>
  <c r="M276" i="1"/>
  <c r="M265" i="1" s="1"/>
  <c r="M439" i="1"/>
  <c r="M430" i="1" s="1"/>
  <c r="K740" i="1"/>
  <c r="M127" i="1"/>
  <c r="M119" i="1" s="1"/>
  <c r="K749" i="1"/>
  <c r="M81" i="1"/>
  <c r="M74" i="1" s="1"/>
  <c r="M58" i="1"/>
  <c r="K780" i="1"/>
  <c r="M729" i="1"/>
  <c r="M722" i="1" s="1"/>
  <c r="M396" i="1"/>
  <c r="M392" i="1" s="1"/>
  <c r="M485" i="1"/>
  <c r="M481" i="1" s="1"/>
  <c r="K355" i="1"/>
  <c r="K407" i="1"/>
  <c r="K713" i="1"/>
  <c r="M549" i="1"/>
  <c r="L580" i="1" s="1"/>
  <c r="L695" i="1"/>
  <c r="M50" i="1"/>
  <c r="L60" i="1"/>
  <c r="M780" i="1"/>
  <c r="L662" i="1"/>
  <c r="L648" i="1"/>
  <c r="L609" i="1"/>
  <c r="L534" i="1"/>
  <c r="L441" i="1"/>
  <c r="L197" i="1"/>
  <c r="M699" i="1"/>
  <c r="M675" i="1"/>
  <c r="M666" i="1"/>
  <c r="L671" i="1"/>
  <c r="M652" i="1"/>
  <c r="M613" i="1"/>
  <c r="M584" i="1"/>
  <c r="M506" i="1"/>
  <c r="M445" i="1"/>
  <c r="M332" i="1"/>
  <c r="M201" i="1"/>
  <c r="M151" i="1"/>
  <c r="M87" i="1"/>
  <c r="M64" i="1"/>
  <c r="M12" i="1"/>
  <c r="L790" i="1" l="1"/>
  <c r="M790" i="1" s="1"/>
  <c r="M697" i="1" s="1"/>
  <c r="L328" i="1"/>
  <c r="M328" i="1" s="1"/>
  <c r="M199" i="1" s="1"/>
  <c r="L83" i="1"/>
  <c r="L147" i="1"/>
  <c r="L85" i="1" s="1"/>
  <c r="L502" i="1"/>
  <c r="L443" i="1" s="1"/>
  <c r="M538" i="1"/>
  <c r="L673" i="1"/>
  <c r="M695" i="1"/>
  <c r="M673" i="1" s="1"/>
  <c r="L664" i="1"/>
  <c r="M671" i="1"/>
  <c r="M664" i="1" s="1"/>
  <c r="L650" i="1"/>
  <c r="M662" i="1"/>
  <c r="M650" i="1" s="1"/>
  <c r="L611" i="1"/>
  <c r="M648" i="1"/>
  <c r="M611" i="1" s="1"/>
  <c r="L582" i="1"/>
  <c r="M609" i="1"/>
  <c r="M582" i="1" s="1"/>
  <c r="L536" i="1"/>
  <c r="M580" i="1"/>
  <c r="M536" i="1" s="1"/>
  <c r="L504" i="1"/>
  <c r="M534" i="1"/>
  <c r="M504" i="1" s="1"/>
  <c r="M441" i="1"/>
  <c r="M330" i="1" s="1"/>
  <c r="L330" i="1"/>
  <c r="L199" i="1"/>
  <c r="L149" i="1"/>
  <c r="M197" i="1"/>
  <c r="M149" i="1" s="1"/>
  <c r="L62" i="1"/>
  <c r="M83" i="1"/>
  <c r="L5" i="1"/>
  <c r="M60" i="1"/>
  <c r="L697" i="1" l="1"/>
  <c r="D18" i="2" s="1"/>
  <c r="D19" i="2" s="1"/>
  <c r="E801" i="1"/>
  <c r="D803" i="1" s="1"/>
  <c r="E796" i="1"/>
  <c r="M147" i="1"/>
  <c r="M85" i="1" s="1"/>
  <c r="M502" i="1"/>
  <c r="M443" i="1" s="1"/>
  <c r="M62" i="1"/>
  <c r="M5" i="1"/>
  <c r="E799" i="1" l="1"/>
  <c r="E798" i="1"/>
  <c r="L792" i="1"/>
  <c r="M792" i="1" s="1"/>
  <c r="D30" i="2" l="1"/>
  <c r="C32" i="2" s="1"/>
  <c r="D25" i="2"/>
  <c r="D28" i="2" l="1"/>
  <c r="D2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Ordoñez Martin, Alvaro</author>
  </authors>
  <commentList>
    <comment ref="A4" authorId="0" shapeId="0" xr:uid="{6A66F9F1-0E91-4D77-8E79-FA29EA14FEC9}">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B4" authorId="1" shapeId="0" xr:uid="{080AEF1B-32E0-4537-AE74-ED023332B0BD}">
      <text>
        <r>
          <rPr>
            <b/>
            <sz val="9"/>
            <color indexed="81"/>
            <rFont val="Tahoma"/>
            <family val="2"/>
          </rPr>
          <t>Naturaleza del concepto (ver menú contextual)</t>
        </r>
      </text>
    </comment>
    <comment ref="D4" authorId="1" shapeId="0" xr:uid="{2E5502C9-9D9A-4C11-8F0C-1FAA9D047D4E}">
      <text>
        <r>
          <rPr>
            <b/>
            <sz val="9"/>
            <color indexed="81"/>
            <rFont val="Tahoma"/>
            <family val="2"/>
          </rPr>
          <t>Descripción corta del concepto. Ver colores en "Entorno de trabajo: Apariencia"</t>
        </r>
      </text>
    </comment>
    <comment ref="E4" authorId="1" shapeId="0" xr:uid="{A983A7AC-2494-4225-A55F-9E022A768E14}">
      <text>
        <r>
          <rPr>
            <b/>
            <sz val="9"/>
            <color indexed="81"/>
            <rFont val="Tahoma"/>
            <family val="2"/>
          </rPr>
          <t>descripción corta de la linea de medición</t>
        </r>
      </text>
    </comment>
    <comment ref="F4" authorId="1" shapeId="0" xr:uid="{557A7116-1116-4AD5-A1E6-CF2C64EA885C}">
      <text>
        <r>
          <rPr>
            <b/>
            <sz val="9"/>
            <color indexed="81"/>
            <rFont val="Tahoma"/>
            <family val="2"/>
          </rPr>
          <t>Columna A: número de unidades iguales de la línea de medición</t>
        </r>
      </text>
    </comment>
    <comment ref="G4" authorId="1" shapeId="0" xr:uid="{BF71B82B-85E5-4CF6-A6DD-043C22759AF1}">
      <text>
        <r>
          <rPr>
            <b/>
            <sz val="9"/>
            <color indexed="81"/>
            <rFont val="Tahoma"/>
            <family val="2"/>
          </rPr>
          <t xml:space="preserve">Columna B: Longuitud de la linea de medición
</t>
        </r>
      </text>
    </comment>
    <comment ref="H4" authorId="1" shapeId="0" xr:uid="{E7BFC8F6-A55A-42AD-8F3A-E4A9FBA92DEB}">
      <text>
        <r>
          <rPr>
            <b/>
            <sz val="9"/>
            <color indexed="81"/>
            <rFont val="Tahoma"/>
            <family val="2"/>
          </rPr>
          <t>Columna C: Anchura de la linea de medición</t>
        </r>
      </text>
    </comment>
    <comment ref="I4" authorId="1" shapeId="0" xr:uid="{77BEA74C-60C0-4482-9B63-600413BF18B3}">
      <text>
        <r>
          <rPr>
            <b/>
            <sz val="9"/>
            <color indexed="81"/>
            <rFont val="Tahoma"/>
            <family val="2"/>
          </rPr>
          <t>Columna D:Altura de la linea de medición</t>
        </r>
      </text>
    </comment>
    <comment ref="J4" authorId="1" shapeId="0" xr:uid="{014B8323-C25E-42A9-B665-CEF95DD88650}">
      <text>
        <r>
          <rPr>
            <b/>
            <sz val="9"/>
            <color indexed="81"/>
            <rFont val="Tahoma"/>
            <family val="2"/>
          </rPr>
          <t xml:space="preserve">Cantidad
Verde: Referencia a otra partida
Naranja: Formula de medición
Azul: Expresión
Magenta: Calculado a partir de las dimensiones
Negro: Introducido directamente
</t>
        </r>
      </text>
    </comment>
    <comment ref="K4" authorId="1" shapeId="0" xr:uid="{BD7F1D68-3790-46EE-84EC-63208607C184}">
      <text>
        <r>
          <rPr>
            <b/>
            <sz val="9"/>
            <color indexed="81"/>
            <rFont val="Tahoma"/>
            <family val="2"/>
          </rPr>
          <t>Rendimiento o cantidad de un concepto en el superior según el presupuesto</t>
        </r>
      </text>
    </comment>
    <comment ref="L4" authorId="1" shapeId="0" xr:uid="{53BB8AF2-9152-4C1A-8297-0A6FEE14E657}">
      <text>
        <r>
          <rPr>
            <b/>
            <sz val="9"/>
            <color indexed="81"/>
            <rFont val="Tahoma"/>
            <family val="2"/>
          </rPr>
          <t>Precio unitario del concepto en el presupuesto</t>
        </r>
      </text>
    </comment>
    <comment ref="M4" authorId="1" shapeId="0" xr:uid="{CDB62315-D4F1-41DE-B9E0-1057B92D3FDC}">
      <text>
        <r>
          <rPr>
            <b/>
            <sz val="9"/>
            <color indexed="81"/>
            <rFont val="Tahoma"/>
            <family val="2"/>
          </rPr>
          <t>Precio por cantidad en el presupuesto</t>
        </r>
      </text>
    </comment>
  </commentList>
</comments>
</file>

<file path=xl/sharedStrings.xml><?xml version="1.0" encoding="utf-8"?>
<sst xmlns="http://schemas.openxmlformats.org/spreadsheetml/2006/main" count="1084" uniqueCount="629">
  <si>
    <t/>
  </si>
  <si>
    <t>Código</t>
  </si>
  <si>
    <t>Resumen</t>
  </si>
  <si>
    <t>ImpPres</t>
  </si>
  <si>
    <t>Ud</t>
  </si>
  <si>
    <t>CanPres</t>
  </si>
  <si>
    <t>PrPres</t>
  </si>
  <si>
    <t>Comentario</t>
  </si>
  <si>
    <t>N</t>
  </si>
  <si>
    <t>Longitud</t>
  </si>
  <si>
    <t>Anchura</t>
  </si>
  <si>
    <t>Altura</t>
  </si>
  <si>
    <t xml:space="preserve">C01          </t>
  </si>
  <si>
    <t>TRABAJOS PREVIOS</t>
  </si>
  <si>
    <t>Capítulo</t>
  </si>
  <si>
    <t>1</t>
  </si>
  <si>
    <t xml:space="preserve">E01EKA020    </t>
  </si>
  <si>
    <t>LEVANTADO CARPINTERÍAS EXTERIORES MEDIOS MANUALES</t>
  </si>
  <si>
    <t>Partida</t>
  </si>
  <si>
    <t>m2</t>
  </si>
  <si>
    <t xml:space="preserve">Levantado de carpinterías de aluminio, acero, PVC o similar en muros o tabiques, por medios manuales, incluso limpieza y retirada de escombros a pie de carga, sin transporte a vertedero y con p.p. de medios auxiliares.
</t>
  </si>
  <si>
    <t>Carpinteria exterior</t>
  </si>
  <si>
    <t>E01EKA020</t>
  </si>
  <si>
    <t xml:space="preserve">E01EKM010    </t>
  </si>
  <si>
    <t>LEVANTADO CARPINTERIAS EN TABIQUES A MANO</t>
  </si>
  <si>
    <t xml:space="preserve">Levantado de carpintería de cualquier tipo en tabiques, incluidos cercos, hojas y accesorios, por medios manuales, incluso limpieza y retirada de escombros a pie de carga, sin transporte a vertedero y con p.p. de medios auxiliares.
</t>
  </si>
  <si>
    <t>Puertas a sustituir estado actual</t>
  </si>
  <si>
    <t>Aseo señoras</t>
  </si>
  <si>
    <t>Aseo caballeros</t>
  </si>
  <si>
    <t>Almacén</t>
  </si>
  <si>
    <t>E01EKM010</t>
  </si>
  <si>
    <t xml:space="preserve">E01EEC010    </t>
  </si>
  <si>
    <t>PICADO REVESTIMIENTOS YESO VERTICALES A MANO &lt;3m</t>
  </si>
  <si>
    <t xml:space="preserve">Picado de revestimiento de yeso en paramentos verticales de menos de 3 m de altura, por medios manuales, eliminándolos totalmente sin deteriorar la superficie soporte que quedará al descubierto y preparada para su posterior revestimiento. Incluso limpieza y  retirada de escombros a pie de carga, sin transporte al vertedero y con p.p. de medios auxiliares. Superficie medida según criterios o documentación gráfica de Proyecto.
</t>
  </si>
  <si>
    <t>Hidroterapia previo alicatado</t>
  </si>
  <si>
    <t>E01EEC010</t>
  </si>
  <si>
    <t xml:space="preserve">CM1E01DET020 </t>
  </si>
  <si>
    <t>DEMOLICIÓN FALSO TECHO CONTINUO PLACAS ESCAYOLA, YESO, CORCHO O</t>
  </si>
  <si>
    <t xml:space="preserve">Demolición de falsos techos continuos de placas de escayola, yeso, cartón-yeso, corcho o material similar, por medios manuales, incluso desmontaje de aparatos y mecanismos instalados en él, acopio de los mismos, limpieza y retirada de escombros a pie de carga, sin transporte al vertedero y con parte proporcional de medios auxiliares. Según RD 105/2008 y NTE-ADD. Medición de superficie realmente ejecutada. 
</t>
  </si>
  <si>
    <t>Pasillo</t>
  </si>
  <si>
    <t>Vestuarios Pacientes 1</t>
  </si>
  <si>
    <t>Vestuarios Pacientes 2</t>
  </si>
  <si>
    <t>Aseo Unisex Adaptado Pacientes</t>
  </si>
  <si>
    <t>Tabica</t>
  </si>
  <si>
    <t>CM1E01DET020</t>
  </si>
  <si>
    <t xml:space="preserve">E01EIC041    </t>
  </si>
  <si>
    <t>DESMONTAJE INSTALACIÓN ELÉCTRICA INTERIOR</t>
  </si>
  <si>
    <t>ud</t>
  </si>
  <si>
    <t xml:space="preserve">Desmontaje manual de canalización electrica interior bajo tubo desde el cuadro general de mando y protección de los circuitos existentes en todo el local, retirada de conductores y desconexión de luminarias, tomas de corriente, equipos, interruptores, etc.., incluso limpieza de escombros a pie de carga, i. transporte a vertedero y con p.p. de medios auxiliares.
</t>
  </si>
  <si>
    <t>E01EIC041</t>
  </si>
  <si>
    <t xml:space="preserve">E01EIF020    </t>
  </si>
  <si>
    <t>LEVANTADO APARATOS SANITARIOS MEDIOS MANUALES</t>
  </si>
  <si>
    <t xml:space="preserve">Levantado de aparatos sanitarios y accesorios, por medios manuales excepto bañeras y duchas, incluso limpieza y retirada de escombros a pie de carga, sin transporte a vertedero y con p.p. de medios auxiliares.
</t>
  </si>
  <si>
    <t>E01EIF020</t>
  </si>
  <si>
    <t xml:space="preserve">E01EPP090    </t>
  </si>
  <si>
    <t>LEVANTADO PAVIMENTOS PEGADOS MADERA/PVC MANUAL</t>
  </si>
  <si>
    <t xml:space="preserve">Levantado de pavimentos pegados de madera, corcho, moqueta, PVC o goma, por medios manuales sin incluir la base soporte, incluso limpieza y retirada de escombros a pie de carga, sin transporte a vertedero y con p.p. de medios auxiliares.
</t>
  </si>
  <si>
    <t>Levantar tarima existente</t>
  </si>
  <si>
    <t>E01EPP090</t>
  </si>
  <si>
    <t xml:space="preserve">CM1G03BA0801 </t>
  </si>
  <si>
    <t>CARGA Y TRANSPORTE PLANTA RCD ESCOMBROS&lt;20 km</t>
  </si>
  <si>
    <t>m3</t>
  </si>
  <si>
    <t xml:space="preserve">Carga y transporte de RCD escombros de distinta naturaleza a Planta de Reciclaje de Residuos de Construcción y Demolición (RCD´s) autorizada por transportista (autorizado por la Consejería competente en materia de medio ambiente y gestión de residuos de la construcción y demolición de la Junta de Extremadura), a una distancia menor de 10 km, considerando ida y vuelta, con camión porta contenedores cargado a mano (considerando 2 peones), carga y parte proporcional de medios auxiliares. 
</t>
  </si>
  <si>
    <t>MED. E01EKA020</t>
  </si>
  <si>
    <t>MED. E01EKM010</t>
  </si>
  <si>
    <t>MED. E01EEC010</t>
  </si>
  <si>
    <t>MED. CM1E01DET020</t>
  </si>
  <si>
    <t>MED. E01EPP090</t>
  </si>
  <si>
    <t>25% ESPONJAMIENTO</t>
  </si>
  <si>
    <t>CM1G03BA0801</t>
  </si>
  <si>
    <t>C01</t>
  </si>
  <si>
    <t xml:space="preserve">C02          </t>
  </si>
  <si>
    <t>SANEAMIENTO</t>
  </si>
  <si>
    <t xml:space="preserve">E0492        </t>
  </si>
  <si>
    <t>ADECUACION DE RED SANEAMIENTO</t>
  </si>
  <si>
    <t xml:space="preserve">Adecuación de red de saneamiento a ejecutar en las obras de adecuación de local, consistente en enlaces de colectores, enterrados y/o suspendidos, alteraciones en el trazado y conexiones de todos los nuevos puntos de evacuación proyectados hasta red de saneamiento existente en sótano.
</t>
  </si>
  <si>
    <t>Adecuación red saneamiento a nuevos puntos</t>
  </si>
  <si>
    <t>E0492</t>
  </si>
  <si>
    <t xml:space="preserve">CM1E03OCP010 </t>
  </si>
  <si>
    <t>COLECTOR COLGADO PVC SERIE B/BD D=90 mm</t>
  </si>
  <si>
    <t>m</t>
  </si>
  <si>
    <t xml:space="preserve">Colector de saneamiento colgado de PVC liso color gris serie "B" o "BD", de diámetro 90 mm con unión por encolado; colgado mediante abrazaderas metálicas, i/p.p. de piezas especiales en desvíos y medios auxiliares, totalmente instalado, según CTE DB-HS-5 y UNE-EN 1329-1:2014+A1:2018. Materiales con marcado CE y DdP (Declaración de prestaciones) según Reglamento (UE) 305/2011. 
</t>
  </si>
  <si>
    <t>PVC 90 Colgado</t>
  </si>
  <si>
    <t>CM1E03OCP010</t>
  </si>
  <si>
    <t xml:space="preserve">E12SEBV030   </t>
  </si>
  <si>
    <t>TUBERÍA DE PVC COLGADA SERIE C 50 mm.</t>
  </si>
  <si>
    <t>m.</t>
  </si>
  <si>
    <t xml:space="preserve">Tubería de PVC sanitaria colgada tipo C, de 50 mm. de diámetro, colocada en instalaciones interiores de desagüe, para baños o similares, con p.p. de piezas especiales de PVC y con unión pegada, abrazaderas y elementos de cuelgue, totalmente instalada y funcionando. Según DB-HS 4.
</t>
  </si>
  <si>
    <t>Desagües PVC colgados</t>
  </si>
  <si>
    <t>E12SEBV030</t>
  </si>
  <si>
    <t>C02</t>
  </si>
  <si>
    <t xml:space="preserve">C03          </t>
  </si>
  <si>
    <t>ALBAÑILERÍA</t>
  </si>
  <si>
    <t xml:space="preserve">E06CBAT020   </t>
  </si>
  <si>
    <t>FÁBRICA BLOQUE TERMOARCILLA 30x19x19 cm</t>
  </si>
  <si>
    <t xml:space="preserve">Fábrica de bloque cerámico machihembrado de arcilla aligerada de 30x19x19 cm, para revestir, constituidos por mezcla de arcilla y otros materiales granulares, recibidos con mortero de cemento CEM II/B-M 32,5 N y arena de río M-10, i/p.p. de formación de dinteles (hormigón y armaduras, según normativa), jambas y ejecución de encuentros, roturas, replanteo, nivelación, aplomado, limpieza y medios auxiliares. Medida deduciendo huecos superiores a 1 m2. Según NTE-FFB, UNE-EN 771-1:2011+A1:2016 y CTE DB-SE-F F y RC-16. Materiales con marcado CE y DdP (Declaración de prestaciones) según Reglamento (UE) 305/2011.
</t>
  </si>
  <si>
    <t>Cierre de carpinteria exterior levantada</t>
  </si>
  <si>
    <t>E06CBAT020</t>
  </si>
  <si>
    <t xml:space="preserve">E08EA020     </t>
  </si>
  <si>
    <t>ENFOSCADO BUENA VISTA CSIII-W1 VERTICAL &gt;3 m</t>
  </si>
  <si>
    <t xml:space="preserve">Enfoscado a buena vista sin maestrear, aplicado con llana, con mortero CSIII-W1 de cemento CEM II/B-P 32,5 N y arena de río M-5 en paramentos verticales de 20 mm de espesor, regleadoi/p.p. de andamiaje (a partir de 3 m de altura), según NTE-RPE-05 y UNE-EN 998-1:2018, medido deduciendo huecos. Mortero con marcado CE y DdP (Declaración de prestaciones) según Reglamento (UE) 305/2011.
</t>
  </si>
  <si>
    <t>Embarrado cámara sobre fábrica bloque termoarcilla</t>
  </si>
  <si>
    <t>E08EA020</t>
  </si>
  <si>
    <t xml:space="preserve">E06CLP020    </t>
  </si>
  <si>
    <t>FÁBRICA LADRILLO PERFORADO REVESTIR 10cm 1/2 PIÉ</t>
  </si>
  <si>
    <t xml:space="preserve">Fábrica de ladrillo perforado de 25x12x10 cm. de 1/2 pie de espesor en hidroterapia, recibido con mortero de cemento CEM II/B-M 32,5 R y arena de río 1/6, mortero tipo M-5, para revestir, i/replanteo, nivelación y aplomado, p.p. de enjarjes, mermas, roturas, humedecido de las piezas, rejuntado, limpieza y medios auxiliares, s/CTE DB SE-F y RC-16, según Normativa armonizada europea o similar. Medida deduciendo huecos superiores a 1 m2.
</t>
  </si>
  <si>
    <t>En Hidroterapia 1/2 pie</t>
  </si>
  <si>
    <t>E06CLP020</t>
  </si>
  <si>
    <t xml:space="preserve">E06DBYI790   </t>
  </si>
  <si>
    <t>TABIQUE MULTIPLE C/AISLAM. (15+15+70+15+15) E=130mm./400</t>
  </si>
  <si>
    <t xml:space="preserve">Tabique múltiple autoportante formado por montantes separados 400 mm. y canales de perfiles de chapa de acero galvanizado de 70 mm., atornillado por cada cara dos placas de 15 mm. de espesor con un ancho total de 130 mm., banda acústica bajo los perfiles perimetrales y aislamiento con lana de roca en el interior de 65 mm, I/p.p. de tratamiento de huecos, paso de instalaciones, tornillería, pastas de agarre y juntas, cintas para juntas, anclajes para suelo y techo, limpieza y medios auxiliares. Totalmente terminado y listo para imprimar y pintar o decorar. Según NTE-PTP, UNE 102043 , ATEDY y Normativa armonizada europea o similar. Medido deduciendo los huecos de superficie mayor de 2 m2.
</t>
  </si>
  <si>
    <t>En vestíbulo</t>
  </si>
  <si>
    <t>A deducir puerta</t>
  </si>
  <si>
    <t>E06DBYI790</t>
  </si>
  <si>
    <t xml:space="preserve">E06DBYI730   </t>
  </si>
  <si>
    <t>TABIQUE MULTIPLE C/AISLAM. (15+15+46+15+15) E=106mm./400</t>
  </si>
  <si>
    <t xml:space="preserve">Tabique múltiple autoportante formado por montantes separados 400 mm. y canales de perfiles de chapa de acero galvanizado de 46 mm., atornillado por cada cara dos placas de 15 mm. de espesor con un ancho total de 106 mm., banda acústica bajo los perfiles perimetrales y aislamiento con lana de roca en el interior de 45 mm, I/p.p. de tratamiento de huecos, paso de instalaciones, tornillería, pastas de agarre y juntas, cintas para juntas, anclajes para suelo y techo, limpieza y medios auxiliares. Totalmente terminado y listo para imprimar y pintar o decorar. Según NTE-PTP, UNE 102043 , ATEDY y Normativa armonizada europea o similar. Medido deduciendo los huecos de superficie mayor de 2 m2.
</t>
  </si>
  <si>
    <t>Box 03</t>
  </si>
  <si>
    <t>Vestuarios pacientes</t>
  </si>
  <si>
    <t>E06DBYI730</t>
  </si>
  <si>
    <t xml:space="preserve">E06DBYI750   </t>
  </si>
  <si>
    <t>TABIQUE MULTIPLE C/AISLAM. (15H+15H+46+15H+15H) E=106mm./400</t>
  </si>
  <si>
    <t xml:space="preserve">Tabique múltiple autoportante formado por montantes separados 400 mm. y canales de perfiles de chapa de acero galvanizado de 46 mm., atornillado por cada cara dos placas de 15 mm. de espesor hidrófugas con baja absorción superficial al agua, con un ancho total de 106 mm., banda acústica bajo los perfiles perimetrales y aislamiento con lana de roca en el interior de 45 mm, I/p.p. de tratamiento de huecos, paso de instalaciones, tornillería, pastas de agarre y juntas, cintas para juntas, anclajes para suelo y techo, limpieza y medios auxiliares. Totalmente terminado y listo para imprimar y pintar o decorar. Según NTE-PTP, UNE 102043 , ATEDY y Normativa armonizada europea o similar. Medido deduciendo los huecos de superficie mayor de 2 m2.
</t>
  </si>
  <si>
    <t>Aseo Unisex Adaptado</t>
  </si>
  <si>
    <t>Hidroterapia</t>
  </si>
  <si>
    <t>E06DBYI750</t>
  </si>
  <si>
    <t xml:space="preserve">E06TA1390    </t>
  </si>
  <si>
    <t>TRASDOS.AUTOPORT.C/AISLAM. (90+15+15) E=120mm./400</t>
  </si>
  <si>
    <t xml:space="preserve">Trasdosado autoportante formado por montantes separados 400 mm. y canales de perfiles de chapa de acero galvanizado de 90 mm., atornillado por la cara externa dos placas de yeso laminado de 15 mm. de espesor con un ancho total de 120 mm., banda acústica bajo los perfiles perimetrales y aislamiento con lana de roca en el interior de 90 mm (45+45) mm. I/p.p. de tratamiento de huecos, paso de instalaciones, tornillería, pastas de agarre y juntas, cintas para juntas, anclajes para suelo y techo, limpieza y medios auxiliares. Totalmente terminado y listo para imprimar y pintar o decorar. Conforme a UNE 102043:2013 , ATEDY y Normativa armonizada europea o similar. Medido deduciendo huecos mayores a 2 m2. Materiales con marcado CE y DdP (Declaración de prestaciones) según Reglamento (UE) 305/2011.
</t>
  </si>
  <si>
    <t>Trasdosado en pared termoarcilla en hueco cerrado</t>
  </si>
  <si>
    <t>E06TA1390</t>
  </si>
  <si>
    <t xml:space="preserve">E06RC040     </t>
  </si>
  <si>
    <t>RECIBIDO CERCOS EN TABIQUES CARTÓN YESO</t>
  </si>
  <si>
    <t xml:space="preserve">Recibido y aplomado de cercos ó precercos en tabiquería de cartón yeso, mediante la ejecución de un refuerzo en la estructura portante de acero galvanizado de la tabiquería de cartón yeso, y recibido del premarco, mediante tornillería y fijación sobre dichos elementos portantes.
</t>
  </si>
  <si>
    <t>Vestíbulo</t>
  </si>
  <si>
    <t>Box 01, 02, 03</t>
  </si>
  <si>
    <t>Vestuarios paciaentes</t>
  </si>
  <si>
    <t>Aseo unisex adaptado pacientes</t>
  </si>
  <si>
    <t>E06RC040</t>
  </si>
  <si>
    <t xml:space="preserve">CM1E07WA2201 </t>
  </si>
  <si>
    <t>AYUDAS ALBAÑILERÍA LOCAL COMERCIAL</t>
  </si>
  <si>
    <t xml:space="preserve">Ayuda de albañilería a instalaciones de electricidad, fontanería, ventilacion, climatización y telecomunicaciones, en local comercial, incluyendo mano de obra en carga y descarga, materiales, apertura y tapado de rozas y recibidos, i/p.p. de material auxiliar, limpieza y medios auxiliares.
</t>
  </si>
  <si>
    <t>Superficie local</t>
  </si>
  <si>
    <t>CM1E07WA2201</t>
  </si>
  <si>
    <t>C03</t>
  </si>
  <si>
    <t xml:space="preserve">C04          </t>
  </si>
  <si>
    <t>FONTANERÍA</t>
  </si>
  <si>
    <t xml:space="preserve">E12FTSB020   </t>
  </si>
  <si>
    <t>TUBERÍA PEX-A D=20 mm en barra</t>
  </si>
  <si>
    <t xml:space="preserve">Tubería de polietileno reticulado PEX-A rígida, de 20x1,9 mm, serie 5, PN 6 atm, conforme UNE-EN ISO 15875-1 y 5 + A1; para tuberías de alimentación, distribución e interiores, de agua fría y/o ACS. Totalmente montada, incluyendo p.p. de piezas especiales de unión PEX (codos, manguitos, etc), protección de tubo corrugado de polipropileno (azul/rojo) y p.p de medios auxiliares. Según CTE DB HS-4.
</t>
  </si>
  <si>
    <t>E12FTSB020</t>
  </si>
  <si>
    <t xml:space="preserve">E12FVC020    </t>
  </si>
  <si>
    <t>LLAVE DE COMPUERTA DE 3/4" 20 mm</t>
  </si>
  <si>
    <t xml:space="preserve">Suministro y colocación de llave de corte por compuerta, de 3/4" (20 mm.) de diámetro, de latón fundido, colocada mediante unión roscada o soldada, totalmente equipada, instalada y funcionando.  Según DB-HS 4.
</t>
  </si>
  <si>
    <t>E12FVC020</t>
  </si>
  <si>
    <t xml:space="preserve">E12FXER011   </t>
  </si>
  <si>
    <t>INSTALACIÓN AGUA F.C.ASEO C/LAVABO+INODORO</t>
  </si>
  <si>
    <t xml:space="preserve">Instalación de fontanería y saneamiento, para un aseo dotado de lavabo e inodoro, realizada con tubería de polietileno reticulado en rollo, para la red de agua fría y ACS, instalada por falso techo, sistema de derivaciones por tes, conforme UNE-EN ISO 15875-1 y 5 + A1. Tuberías protegidas en paramentos empotrados con tubo corrugado de protección, calorifugada la tubería de agua caliente, según RITE. Red de desagües realizada con tuberías de PVC, serie B, conforme UNE-EN 1453, bote sifónico, manguetón de conexión inodoro. Instalación con los diámetros correspondientes para cada punto de consumo. Totalmente montada, conexionada y probada incluyendo llaves de corte rectas para empotrar con maneta y embellecedor; p.p. de bajante, p.p. de piezas especiales (codos, manguitos, etc...) de las tuberías y p.p de medios auxiliares. Sin incluir sanitarios, ni griferías. Segun CTE DB HS-4 y DB HS-5.
</t>
  </si>
  <si>
    <t>Aseo adaptado</t>
  </si>
  <si>
    <t>E12FXER011</t>
  </si>
  <si>
    <t xml:space="preserve">CM1E20XAT100 </t>
  </si>
  <si>
    <t>INSTALACIÓN AF/ACS PEX-A FREGADERO</t>
  </si>
  <si>
    <t>u</t>
  </si>
  <si>
    <t xml:space="preserve">Instalación de punto de consumo de agua fría y ACS, para fregadero, realizado con tubería de polietileno reticulado fabricada por el método de Peróxido (Engel) PEX-A rígida, de 16x1,8 mm, conectada a la red particular con sistema de derivaciones por tes, conforme UNE-CEN ISO/TS 15875-7:2018. Tuberías protegidas en paramentos empotrados con tubo corrugado de protección, calorifugada la tubería de agua caliente, según RITE (RD 1027/2007). Red de desagüe realizada con tubería de PVC, serie B, conforme UNE-EN 1453-1:2017. Totalmente montado, conexionado y probado; p.p. de derivación particular, p.p. de piezas especiales (codos, manguitos, etc.) de las tuberías y p.p de medios auxiliares. Sin incluir sanitarios, ni griferías. Conforme a CTE DB-HS-4 y DB-HS-5. Materiales con marcado CE y DdP (Declaración de Prestaciones) según Reglamento (UE) 305/2011. 
</t>
  </si>
  <si>
    <t>CM1E20XAT100</t>
  </si>
  <si>
    <t xml:space="preserve">E16SALS030   </t>
  </si>
  <si>
    <t>LAVABO ACCESIBLE C/APOYA CODOS 70x57x18 cm GRIFO GERONTOLÓGICO</t>
  </si>
  <si>
    <t xml:space="preserve">Lavabo mural accesible con apoyacodos, de 70x57x18 cm y borde superior a 85 cm, de porcelana vitrificada en color blanco, con cuenca cóncava y alzamiento para salpicaduras, provisto de desagüe superior y jabonera lateral, colocado mediante pernos a la pared, y con grifo mezclador monomando de tipo gerontológico, con aireador y enlaces de alimentación flexibles, cromado, incluso válvula de desagüe de 32 mm., llaves de escuadra de 1/2" cromadas y latiguillos flexibles de 20 cm. y de 1/2", totalmente instalado y funcionando.
</t>
  </si>
  <si>
    <t>E16SALS030</t>
  </si>
  <si>
    <t xml:space="preserve">E16SANS020   </t>
  </si>
  <si>
    <t>INODORO MINUSVÁLIDO TANQUE BAJO</t>
  </si>
  <si>
    <t xml:space="preserve">Inodoro especial para minusválidos de tanque bajo y de porcelana vitrificada blanca, fijado al suelo mediante 4 puntos de anclaje, dotado de asiento ergonómico abierto por delante y tapa blancos, y cisterna con mando neumático, totalmente instalado y funcionando, incluso p.p. de llave de escuadra de 1/2" cromada y latiguillo flexible de 20 cm. de 1/2".
</t>
  </si>
  <si>
    <t>E16SANS020</t>
  </si>
  <si>
    <t xml:space="preserve">E16SAWV010   </t>
  </si>
  <si>
    <t>VERTEDERO PORCELANA 48x50 GRIFERÍA PARED</t>
  </si>
  <si>
    <t xml:space="preserve">Vertedero de porcelana vitrificada, blanco, de 48x50 cm., dotado de rejilla de desagüe y enchufe de unión, colocado mediante tacos y tornillos al solado, incluso sellado con silicona, e instalado con grifo de pared convencional, incluso válvula de desagüe de 40 mm., funcionando. (El sifón está incluido e las instalaciones de desagüe).
</t>
  </si>
  <si>
    <t>E16SAWV010</t>
  </si>
  <si>
    <t xml:space="preserve">ACSELECTRI   </t>
  </si>
  <si>
    <t>CALENTADOR ELECTRICO DE ACS 150 litros</t>
  </si>
  <si>
    <t xml:space="preserve">Suministro, montaje y conexiones a tuberías de agua fría y caliente de termo eléctrico para ACS ubicado en cuarto de limpieza, marca Ferroli, modelo Tiber o equivalente de 150 litros vertical en color blanco. Totalmente contectado y funcionando.
</t>
  </si>
  <si>
    <t>ACSELECTRI</t>
  </si>
  <si>
    <t xml:space="preserve">E3906        </t>
  </si>
  <si>
    <t>NOTA ADICIONAL:</t>
  </si>
  <si>
    <t xml:space="preserve">La medición y presupuesto incluidas en este capítulo corresponden a unidades de obra totalmente acabadas, debiéndose ejecutar correctamente, estén descritas o no todas las operaciones y materiales que integran dichas unidades de obra en los correspondientes epígrafes de las partidas del presupuesto. Se hace constar, expresamente, que incluyen la parte proporcional de proyectos técnicos, tasas, dictámenes y permisos oficiales para su puesta en funcionamiento, no considerándose la instalación terminada y funcionando en tanto no se encuentre dictaminada favorablemente por la Delegación de Industria u organismo competente.
</t>
  </si>
  <si>
    <t>E3906</t>
  </si>
  <si>
    <t>C04</t>
  </si>
  <si>
    <t xml:space="preserve">C05          </t>
  </si>
  <si>
    <t>ELECTRICIDAD</t>
  </si>
  <si>
    <t xml:space="preserve">05.02        </t>
  </si>
  <si>
    <t>DERIVACIÓN INDIVIDUAL</t>
  </si>
  <si>
    <t xml:space="preserve">Derivación individual trifásica empotrada para local comercial u oficina, delimitada entre la centralización de contadores y el cuadro de mando y protección, formada por cables unipolares con conductores de cobre, RZ1-K (AS) Cca-s1b,d1,a1 3x35+2G16 mm², siendo su tensión asignada de 0,6/1 kV, bajo tubo protector flexible, corrugado, de polipropileno, con IP549, de 75 mm de diámetro. Incluso hilo de mando para cambio de tarifa, accesorios y elementos de sujeción. Totalmente montada, conexionada y probada.
</t>
  </si>
  <si>
    <t>05.02</t>
  </si>
  <si>
    <t xml:space="preserve">05.03        </t>
  </si>
  <si>
    <t>INTERRUPTOR GENERAL AUTOMATICO 4x80 A - PdC 25 kA</t>
  </si>
  <si>
    <t xml:space="preserve">Interruptor general automático de 80A 4P SCHNEIDER ELECTRIC o similar de caja moldeada de la gama ComPact NSX. Corriente nominal de 80 Amperios con poder de corte 25 kA e Imag = 10 In,  termico regulable hasta 80 A. Montaje sobre carril y fijación mediante garras. Totalmente montado, conexionado y probado.
</t>
  </si>
  <si>
    <t>05.03</t>
  </si>
  <si>
    <t xml:space="preserve">05.04        </t>
  </si>
  <si>
    <t>PROT. SOBRETENSIONES PERMANENTES+TRANSITORIAS 4 P Imax 65 kA</t>
  </si>
  <si>
    <t xml:space="preserve">Protector contra sobretensiones permanentes y transitorias, tipo 2, tetrapolar (3P+N), nivel de protección 1,5 kV, intensidad máxima de descarga 65 kA, marca SCHNEIDER ELECTRIC o similar,  grado de protección mínimo IP20, montaje sobre carril DIN. Totalmente montado, conexionado y probado.
</t>
  </si>
  <si>
    <t>05.04</t>
  </si>
  <si>
    <t xml:space="preserve">05.05        </t>
  </si>
  <si>
    <t>CIRCUITO ALU MONOF 450/750 V de 1,5 mm2 Cu H07Z1-K(AS) B.TUBO 16</t>
  </si>
  <si>
    <t xml:space="preserve">Circuito de 2x1,5+TTx1,5 mm2 Cu unipolares H07Z1-K (AS), de tensión asignada 450/750 V, reacción al fuego clase Cca-s1a,d1,a1, con conductor multifilar de cobre clase 5 (-K) de 1,5 mm² de sección, con aislamiento de compuesto termoplástico a base de poliolefina libre de halógenos con baja emisión de humos y gases corrosivos (Z1). Circuito bajo tubo curvable de poliamida, exento de halógenos, transversalmente elástico, corrugado, de color gris, de 16 mm de diámetro nominal, para instalaciones eléctricas en edificios públicos y para evitar emisiones de humo y gases ácidos. Resistencia a la compresión 320 N, resistencia al impacto 2 julios, temperatura de trabajo -5°C hasta 90°C, con grado de protección IP547 según UNE 20324, no propagador de la llama. Según UNE-EN 61386-1 y UNE-EN 61386-22. Incluso accesorios, peines de conexión, elementos de sujeción y conexiones en aparamente eléctrica, receptores, interruptores, emergencias, etc..
</t>
  </si>
  <si>
    <t>Circuito A1</t>
  </si>
  <si>
    <t>Circuito A2</t>
  </si>
  <si>
    <t>Circuito A3</t>
  </si>
  <si>
    <t>05.05</t>
  </si>
  <si>
    <t xml:space="preserve">05.06        </t>
  </si>
  <si>
    <t>CIRCUITO ALU MONOF 0,6/1kV de 1,5 mm2 Cu RZ1-K(AS+) BAJO TUBO 16</t>
  </si>
  <si>
    <t xml:space="preserve">Circuito de 2x1,5+TTx1,5 mm2 Cu unipolares RZ1-K (AS+), de tensión asignada 0,6/1 kV, reacción al fuego clase Cca-s1b,d1,a1, con conductor multifilar de cobre clase 5 (-K) de 1,5 mm² de sección, con aislamiento de compuesto termoplástico a base de poliolefina libre de halógenos con baja emisión de humos y gases corrosivos (Z1). Circuito bajo tubo curvable de poliamida, exento de halógenos, transversalmente elástico, corrugado, de color gris, de 16 mm de diámetro nominal, para instalaciones eléctricas en edificios públicos y para evitar emisiones de humo y gases ácidos. Resistencia a la compresión 320 N, resistencia al impacto 2 julios, temperatura de trabajo -5°C hasta 90°C, con grado de protección IP547 según UNE 20324, no propagador de la llama. Según UNE-EN 61386-1 y UNE-EN 61386-22. Incluso accesorios, peines de conexión, elementos de sujeción y conexiones en aparamente eléctrica y receptores de alumbrado exterior.
</t>
  </si>
  <si>
    <t>05.06</t>
  </si>
  <si>
    <t xml:space="preserve">05.07        </t>
  </si>
  <si>
    <t>INTERRUPTOR DIFERENCIAL MODULAR 2P 25 A - 30 mA CLASE AC</t>
  </si>
  <si>
    <t xml:space="preserve">Interruptor diferencial instantáneo, bipolar (2P), intensidad nominal 25 A, sensibilidad 30 mA, clase AC, marca SCHNEIDER ELECTRIC modelo modelo iID A9R81463 o similar, montaje sobre carril DIN, con conexión mediante bornes de caja para cables de cobre. Totalmente montado, conexionado y probado para cada circuito.
</t>
  </si>
  <si>
    <t>05.07</t>
  </si>
  <si>
    <t xml:space="preserve">05.08        </t>
  </si>
  <si>
    <t>INTERRUPTOR DIFERENCIAL MODULAR 2P 40 A - 30 mA CLASE AC</t>
  </si>
  <si>
    <t xml:space="preserve">Interruptor diferencial instantáneo, bipolar (2P), intensidad nominal 40 A, sensibilidad 30 mA, clase AC, marca SCHNEIDER ELECTRIC modelo iID A9R60240 o similar, montaje sobre carril DIN, con conexión mediante bornes de caja para cables de cobre. Totalmente montado, conexionado y probado para cada circuito.
</t>
  </si>
  <si>
    <t>05.08</t>
  </si>
  <si>
    <t xml:space="preserve">05.09        </t>
  </si>
  <si>
    <t>INTERRUPTOR AUTOMÁTICO MAGNETOTERMICO 2x10 A</t>
  </si>
  <si>
    <t xml:space="preserve">Interruptor automático magnetotérmico, poder de corte 10 kA, curva C, bipolar (2P), intensidad nominal 10 A, SCHNEIDER ELECTRIC modelo iC60H A9F89210 o similar, montaje sobre carril DIN. Totalmente montado, conexionado y probado.
</t>
  </si>
  <si>
    <t>05.09</t>
  </si>
  <si>
    <t xml:space="preserve">05.10        </t>
  </si>
  <si>
    <t>INTERRUPTOR CREPUSCULAR MODULAR CON CELULA FOTOELECTRICA</t>
  </si>
  <si>
    <t xml:space="preserve">Interruptor crepuscular con célula fotoeléctrica, incluso accesorios de montaje. Totalmente montado y funcionando.
</t>
  </si>
  <si>
    <t>05.10</t>
  </si>
  <si>
    <t xml:space="preserve">05.11        </t>
  </si>
  <si>
    <t>INTERRUPTOR DIFERENCIAL MODULAR 4P 40 A - 30 mA CLASE AC</t>
  </si>
  <si>
    <t xml:space="preserve">Interruptor diferencial tetrapolar (4P), intensidad nominal 40 A, sensibilidad 30 mA, clase AC, SCHNEIDER ELECTRIC modelo iID A9R81463 o similar, montaje sobre carril DIN, con conexión mediante bornes de caja para cables de cobre. Totalmente montado, conexionado y probado.
</t>
  </si>
  <si>
    <t>05.11</t>
  </si>
  <si>
    <t xml:space="preserve">05.12        </t>
  </si>
  <si>
    <t>INTERRUPTOR AUTOMÁTICO MAGNETOTERMICO 4x16 A</t>
  </si>
  <si>
    <t xml:space="preserve">Interruptor automático magnetotérmico, tetrapolar (4P), intensidad nominal 16 A, poder de corte 15 kA, curva C, SCHNEIDER ELECTRIC modelo C120H A9N18456 o similar, grado de protección IP20, montaje sobre carril DIN, según UNE-EN 60947-2. Totalmente montado, conexionado y probado.
</t>
  </si>
  <si>
    <t>05.12</t>
  </si>
  <si>
    <t xml:space="preserve">05.13        </t>
  </si>
  <si>
    <t>CIRCUITO FZA TRIF 0,6/1 kV de 4 mm2 Cu RZ1 (AS+) BAJO TUBO 25</t>
  </si>
  <si>
    <t xml:space="preserve">Circuito de 4x4+TTx4 mm2 Cu con cable unipolar RZ1-K (AS+), siendo su tensión asignada de 0,6/1 kV, reacción al fuego clase Cca-s1b,d1,a1 según UNE-EN 50575, con conductor de cobre clase 5 (-K)  de 4 mm² de sección, con aislamiento de compuesto termoestable especial ignífugo y cubierta de compuesto termoplástico a base de poliolefina con baja emisión de humos. Según UNE 21123-4. Circuito bajo tubo curvable de poliamida, exento de halógenos, transversalmente elástico, corrugado, de color gris, de 25 mm de diámetro nominal, para instalaciones eléctricas en edificios públicos y para evitar emisiones de humo y gases ácidos. Resistencia a la compresión 320 N, resistencia al impacto 2 julios, temperatura de trabajo -5°C hasta 90°C, con grado de protección IP547 según UNE 20324, no propagador de la llama. Según UNE-EN 61386-1 y UNE-EN 61386-22. Incluso accesorios, peines de conexión, elementos de sujeción y conexiones en aparamente eléctrica y receptores.
</t>
  </si>
  <si>
    <t>Maquinas Aire Acondicionado</t>
  </si>
  <si>
    <t>05.13</t>
  </si>
  <si>
    <t xml:space="preserve">05.14        </t>
  </si>
  <si>
    <t>CIRCUITO FZA MONF 450/750 V de 2,5 mm2 Cu H07Z1-K(AS) B.TUBO 20</t>
  </si>
  <si>
    <t xml:space="preserve">Circuito de 2x2,5+TTx2,5 mm2 Cu unipolares H07Z1-K (AS), de tensión asignada 450/750 V, reacción al fuego clase Cca-s1a,d1,a1, con conductor multifilar de cobre clase 5 (-K) de 2,5 mm² de sección, con aislamiento de compuesto termoplástico a base de poliolefina libre de halógenos con baja emisión de humos y gases corrosivos (Z1). Circuito bajo tubo curvable de poliamida, exento de halógenos, transversalmente elástico, corrugado, de color gris, de 20 mm de diámetro nominal, para instalaciones eléctricas en edificios públicos y para evitar emisiones de humo y gases ácidos. Resistencia a la compresión 320 N, resistencia al impacto 2 julios, temperatura de trabajo -5°C hasta 90°C, con grado de protección IP547 según UNE 20324, no propagador de la llama. Según UNE-EN 61386-1 y UNE-EN 61386-22. Incluso accesorios, peines de conexión, elementos de sujeción y conexiones en aparamente eléctrica y receptores.
</t>
  </si>
  <si>
    <t>Ventilación</t>
  </si>
  <si>
    <t>Persiana</t>
  </si>
  <si>
    <t>Puerta</t>
  </si>
  <si>
    <t>Fuerza 1</t>
  </si>
  <si>
    <t>Fuerza 2</t>
  </si>
  <si>
    <t>Fuerza 3</t>
  </si>
  <si>
    <t>Fuerza 4</t>
  </si>
  <si>
    <t>Fuerza 5</t>
  </si>
  <si>
    <t>05.14</t>
  </si>
  <si>
    <t xml:space="preserve">05.141       </t>
  </si>
  <si>
    <t>CIRCUITO FZA MONF 450/750 V de 4 mm2 Cu H07Z1-K(AS) B.TUBO 20</t>
  </si>
  <si>
    <t xml:space="preserve">Circuito de 2x4+TTx4 mm2 Cu unipolares H07Z1-K (AS), de tensión asignada 450/750 V, reacción al fuego clase Cca-s1a,d1,a1, con conductor multifilar de cobre clase 5 (-K) de 4 mm² de sección, con aislamiento de compuesto termoplástico a base de poliolefina libre de halógenos con baja emisión de humos y gases corrosivos (Z1). Circuito bajo tubo curvable de poliamida, exento de halógenos, transversalmente elástico, corrugado, de color gris, de 20 mm de diámetro nominal, para instalaciones eléctricas en edificios públicos y para evitar emisiones de humo y gases ácidos. Resistencia a la compresión 320 N, resistencia al impacto 2 julios, temperatura de trabajo -5°C hasta 90°C, con grado de protección IP547 según UNE 20324, no propagador de la llama. Según UNE-EN 61386-1 y UNE-EN 61386-22. Incluso accesorios, peines de conexión, elementos de sujeción y conexiones en aparamente eléctrica y receptores.
</t>
  </si>
  <si>
    <t>Termo</t>
  </si>
  <si>
    <t>05.141</t>
  </si>
  <si>
    <t xml:space="preserve">05.15        </t>
  </si>
  <si>
    <t>INTERRUPTOR AUTOMÁTICO MAGNETOTERMICO 2x16 A</t>
  </si>
  <si>
    <t xml:space="preserve">Interruptor automático magnetotérmico, poder de corte 6 kA, curva C, bipolar (2P), intensidad nominal 16 A, SCHNEIDER ELECTRIC modelo iK60N A9K17216 o similar, montaje sobre carril DIN. Totalmente montado, conexionado y probado.
</t>
  </si>
  <si>
    <t>05.15</t>
  </si>
  <si>
    <t xml:space="preserve">05.16        </t>
  </si>
  <si>
    <t>TOMA DE TIERRA CON PICA</t>
  </si>
  <si>
    <t xml:space="preserve">Toma de tierra compuesta por pica de acero cobreado de 2 m de longitud, hincada en el terreno, conectada a puente para comprobación, dentro de una arqueta de registro de polipropileno de 30x30 cm. Incluso grapa abarcón para la conexión del electrodo con la línea de enlace y aditivos para disminuir la resistividad del terreno.
</t>
  </si>
  <si>
    <t>05.16</t>
  </si>
  <si>
    <t xml:space="preserve">05.17        </t>
  </si>
  <si>
    <t>DETECTOR DE MOVIMIENTO PARA ENCENDIDO ALUMBRADO</t>
  </si>
  <si>
    <t xml:space="preserve">Detector de movimiento por infrarrojos para automatización del sistema de alumbrado, formato extraplano, ángulo de detección de 360°, alcance de 7 m de diámetro a 2,5 m de altura, regulable en tiempo, en sensibilidad lumínica y en distancia de captación, alimentación a 230 V y 50-60 Hz, poder de ruptura de 5 A a 230 V, con conmutación en paso por cero, recomendada para lámparas fluorescentes y lámparas LED, cargas máximas recomendadas: 1000 W para lámparas incandescentes, 250 VA para lámparas fluorescentes, 500 VA para lámparas halógenas de bajo voltaje, 1000 W para lámparas halógenas, 200 VA para lámparas de bajo consumo, 200 VA para luminarias tipo Downlight, 200 VA para lámparas LED, temporización regulable digitalmente de 3 s a 30 min, sensibilidad lumínica regulable de 5 a 1000 lux, temperatura de trabajo entre -10°C y 40°C, montaje en techo de hasta 3 m de altura, grado de protección IP20, de 120 mm de diámetro.  Instalación en la superficie del techo. Incluso sujeciones y conexionado eléctrico.
</t>
  </si>
  <si>
    <t>05.17</t>
  </si>
  <si>
    <t xml:space="preserve">05.18        </t>
  </si>
  <si>
    <t>PUESTOS DE TRABAJO 4 TOMAS SIMON 500 CIMA O SIMILAR</t>
  </si>
  <si>
    <t xml:space="preserve">Kit caja pared superficie-empotrar 4 elementos dobles con 2 enchufes dobles (blanco y rojo),1 SAI doble y 2 placas 2 RJ45 blanco Simon 500 Cima o similar. Totalmente instalados y conectados.
</t>
  </si>
  <si>
    <t>05.18</t>
  </si>
  <si>
    <t xml:space="preserve">05.19        </t>
  </si>
  <si>
    <t>INTERRUPTOR EMPOTRADO BLANCO</t>
  </si>
  <si>
    <t xml:space="preserve">Interruptor unipolar, con luz piloto, de intensidad asignada 10 A, tensión asignada 250 V, serie Sky Niessen "NIESSEN" o similar formado por mecanismo para interruptor unipolar (1P), con luz piloto, tecla con visor para interruptor/conmutador, de material termoplástico, color blanco y marco embellecedor para 1 elemento, de material termoplástico, color blanco. Instalación empotrada.
</t>
  </si>
  <si>
    <t>05.19</t>
  </si>
  <si>
    <t xml:space="preserve">05.20        </t>
  </si>
  <si>
    <t>BASE DE TOMA DE CORRIENTE EMPOTRADA BLANCA</t>
  </si>
  <si>
    <t xml:space="preserve">Base de toma de corriente, bipolar con contacto de tierra (2P+T), tipo Schuko, con luz piloto, de intensidad asignada 16 A, tensión asignada 250 V, serie Sky Niessen "NIESSEN" o similar formada por mecanismo para base de toma de corriente con contacto de tierra (2P+T), tipo Schuko, con luz piloto, con obturador para protección infantil, tapa con visor para base de toma de corriente con contacto de tierra (2P+T), tipo Schuko, de material termoplástico, color blanco, serie Sky Niessen o similar color blanco y marco embellecedor para 1 elemento, de material termoplástico, color blanco, serie Sky Niessen o similar color blanco. Instalación empotrada.
</t>
  </si>
  <si>
    <t>05.20</t>
  </si>
  <si>
    <t xml:space="preserve">05.22        </t>
  </si>
  <si>
    <t>DOWNLIGHT LED 24 W ARTE SOLAR MODELO ALAI 200 mm DIAMETRO</t>
  </si>
  <si>
    <t xml:space="preserve">Downlight LED marca ARTESOLAR modelo ALAI o similar, empotrable, de perfil ultra fino y diseño circular diámetro exterior 200 mm. Acabados disponibles en blanco. Diámetros variados para distintas aplicaciones. Eficiencia del sistema de hasta 85 lm/W. Alimentación de 220-240Vac, frecuencia de 50/60Hz, y factor de potencia = 0,90. Incorpora driver externo. Difusor opal y disipador en aluminio. Índice de protección IP20. Índice de reproducción cromática (IRC) &gt; 80. Grado de apertura de 120º, ideal para uniformidad en techos bajos. Temperaturas de color de 4000k (blanco).
</t>
  </si>
  <si>
    <t>05.22</t>
  </si>
  <si>
    <t xml:space="preserve">05.23        </t>
  </si>
  <si>
    <t>DOWNLIGHT LED 20 W DIAMETRO 110 LED</t>
  </si>
  <si>
    <t xml:space="preserve">Luminaria circular fija de techo tipo Downlight, no regulable, de 20 W, alimentación a 220/240 V y 50-60 Hz, de 125 mm de diámetro de empotramiento y 110 mm de altura, con lámpara LED no reemplazable, temperatura de color 4000 K, óptica formada por reflector recubierto con aluminio vaporizado, acabado muy brillante, de alto rendimiento, haz de luz extensivo 66°, aro embellecedor de plástico, acabado termoesmaltado, de color blanco, índice de deslumbramiento unificado menor de 19, índice de reproducción cromática mayor de 80, flujo luminoso 922 lúmenes, grado de protección IP40, con flejes de fijación. Instalación empotrada.
</t>
  </si>
  <si>
    <t>05.23</t>
  </si>
  <si>
    <t xml:space="preserve">05.24        </t>
  </si>
  <si>
    <t>REGISTRO Y LEGALIZACIÓN INSTALACIÓN ELÉCTRICA</t>
  </si>
  <si>
    <t xml:space="preserve">Registro de instalación electricidad en DG de Industria de la Junta de Extremadura, diligencia la documentación en plataformas AGILE y GOBEX, así como tasas correspondientes.
</t>
  </si>
  <si>
    <t>05.24</t>
  </si>
  <si>
    <t>C05</t>
  </si>
  <si>
    <t xml:space="preserve">C07          </t>
  </si>
  <si>
    <t>REVESTIMIENTOS</t>
  </si>
  <si>
    <t xml:space="preserve">CM1E08CYE020 </t>
  </si>
  <si>
    <t>FALSO TECHO CONTINUO PYL PLACA ESTÁNDAR 15A</t>
  </si>
  <si>
    <t xml:space="preserve">Falso techo continuo de placas de yeso laminado (PYL) formado por una placa de yeso laminado estándar (Tipo A según UNE-EN 520:2005+A1:2010) de 15 mm de espesor, atornillada a una estructura de perfiles de chapa de acero galvanizado a base de maestras primarias en C de 60x27 mm, separadas entre ejes entre 500-1200 mm, y suspendidas del forjado o elemento portante mediante cuelgues colocados entre 700-1200 mm, y maestras secundarias fijadas perpendicularmente a las primarias y a distinto nivel mediante piezas de caballete modulados a ejes entre 400-500 mm. Totalmente terminado para acabado mínimo Nivel Q1 ó Q2, listo para imprimar, revestir, pintar o decorar; i/p.p. de tratamiento de juntas, anclajes, suspensiones, cuelgues, tornillería, juntas de estanqueidad y medios auxiliares (excepto elevación y transporte). Conforme a normativa ATEDY. Materiales con marcado CE y DdP (Declaración de prestaciones) según Reglamento (UE) 305/2011. 
</t>
  </si>
  <si>
    <t>REFORMADO</t>
  </si>
  <si>
    <t>CM1E08CYE020</t>
  </si>
  <si>
    <t xml:space="preserve">E08EM020     </t>
  </si>
  <si>
    <t>ENFOSCADO MAESTREADO-FRATASADO CSIII-W1 VERTICAL &gt;3 m</t>
  </si>
  <si>
    <t xml:space="preserve">Enfoscado maestreado y fratasado con mortero CSIII-W1 de cemento CEM II/B-P 32,5 N y arena de río M-5, en paramentos verticales de 20 mm de espesor, i/regleado, sacado de aristas y rincones con maestras cada 3 m, y andamiaje (a partir de 3 m de altura), según NTE-RPE-07 y UNE-EN 998-1:2018, medido deduciendo huecos. Mortero con marcado CE y DdP (Declaración de prestaciones) según Reglamento (UE) 305/2011.
</t>
  </si>
  <si>
    <t>Sobre exterior cerramiento termoarcilla</t>
  </si>
  <si>
    <t>E08EM020</t>
  </si>
  <si>
    <t xml:space="preserve">CM1E08PEA100 </t>
  </si>
  <si>
    <t>GUARNECIDO Y ENLUCIDO YESO PROYECTAR VERTICAL/HORIZONTAL</t>
  </si>
  <si>
    <t xml:space="preserve">Guarnecido y enlucido sin maestrear de pasta de yeso y aditivos especial para proyectar, aplicado por medios mecánicos sobre el soporte en paramentos verticales y horizontales de 15 mm de espesor, pañeado con regla y acabado manual con yeso fino aplicado con llana, incluso formación de rincones, guarniciones de huecos, remates con pavimento, p.p. de guardavivos de PVC y medios auxiliares según instrucciones del fabricante y NTE-RPG y UNE-EN 13279-1:2009, medido deduciendo huecos superiores a 2 m2. Yeso con marcado CE y DdP (Declaración de prestaciones) según Reglamento (UE) 305/2011. 
</t>
  </si>
  <si>
    <t>1/2 pié en hidroterapia</t>
  </si>
  <si>
    <t>CM1E08PEA100</t>
  </si>
  <si>
    <t xml:space="preserve">EJU 001      </t>
  </si>
  <si>
    <t>REVESTIMIENTO MURAL C/FIBRA DE VIDRIO SYSTEXX PREMIUM 073</t>
  </si>
  <si>
    <t>M2</t>
  </si>
  <si>
    <t xml:space="preserve">Revestimiento mural decorativo con fibra de vidrio Systexx Premium 073 en paramentos verticales, colocación en obra con adhesivo de contacto a base de resina acrílica en dispersión acuosa, con imprimación, masilla y resina de terminación. Totalmente terminado y listo el paramento para pintar. Deduciendo huecos  mayores de 3 m2.
</t>
  </si>
  <si>
    <t>PARAMENTOS VERTICALES</t>
  </si>
  <si>
    <t>Gimnasio</t>
  </si>
  <si>
    <t>A deducir</t>
  </si>
  <si>
    <t>Taquillas</t>
  </si>
  <si>
    <t>Box 1</t>
  </si>
  <si>
    <t>Box 2</t>
  </si>
  <si>
    <t>Box 3 Laser</t>
  </si>
  <si>
    <t>Vestuario Pacientes 1</t>
  </si>
  <si>
    <t>Vestuario Pascientes 2</t>
  </si>
  <si>
    <t>EJU 001</t>
  </si>
  <si>
    <t xml:space="preserve">07.06        </t>
  </si>
  <si>
    <t>ALICATADO AZULEJO KERABEN BRANCATO 30x60 1ª C/PEGAMEN. S/C YES.</t>
  </si>
  <si>
    <t xml:space="preserve">Alicatado con azulejo Keraben Brancato blanco 30x60 cm., recibido con adhesivo cemento cola Tipo C1, aplicado con llana dentada, macizando toda la superficie, sobre soportes de cartón yeso o similares, p.p. de cortes, ingletes, piezas especiales, rejuntado con lechada de cemento blanco BL-V 22,5 y limpieza, medido deduciendo huecos superiores a 1 m2. Segun RC-16. Incluidos perfiles de remate de esquinas Schlüter Quadec E 12,5 al. h=12,5mm, o similar, de alta calidad de acero inoxidable para proteger y decorar cantos
</t>
  </si>
  <si>
    <t xml:space="preserve"> ALICATADOS</t>
  </si>
  <si>
    <t>Aseos Unisex Adaptado Pacientes</t>
  </si>
  <si>
    <t>07.06</t>
  </si>
  <si>
    <t xml:space="preserve">07.07        </t>
  </si>
  <si>
    <t>ALICATADO AZULEJO TECHLAM LEVANTINA 150x100 C/PEGAMEN. S/C YES.</t>
  </si>
  <si>
    <t xml:space="preserve">Revestimiento exterior con piezas de de lámina porcelánica reforzada, acabado mate, de dimensiones máximas permitidas según despiece, marca “Techlam® "LEVANTINA", de 1500x1000 mm y 5 mm de espesor, modelo Pure Ice” o equivalente, capacidad de absorción de agua E&lt;0,5%, grupo BIa, según UNE-EN 14411. SOPORTE: paramento de mortero de cemento o yeso laminado, vertical u horizontal según proceda. COLOCACIÓN: en capa fina mediante doble encolado con adhesivo cementoso mejorado, C2 TE S2, según UNE-EN 12004, altamente deformable, con deslizamiento reducido y tiempo abierto ampliado y grapas de anclaje intermedias en forma de omega y en el arranque de 15 mm de anchura, de acero inoxidable AISI 316, acabado lacado color blanco similar al de la piedra, para sistema de fijación vista. REJUNTADO: con mortero de juntas de resinas reactivas tipo RG, color blanco, en juntas de 8 mm de espesor. Incluso crucetas y calzos y cuñas de nivelación de PVC.
</t>
  </si>
  <si>
    <t>ZÓZALO PORCELÁNICO EN FACHADAS</t>
  </si>
  <si>
    <t>07.07</t>
  </si>
  <si>
    <t xml:space="preserve">07.08.02     </t>
  </si>
  <si>
    <t>INSTALACIÓN DE SUBCAPA AISLANTE TARAFLEX ISOLSPORT e=1,5 mm</t>
  </si>
  <si>
    <t xml:space="preserve">Suministro e instalación de subcapa aislante TARAFLEX ISOLSPORT de 1,5 mm de espesor, para evitar que se marquen las juntas del suelo existente, en formato rollo, colocada adherida en una franja de al menos 20 cm, de forma discontinua en la periferia y en las puertas de acceso. Instalado sobre pavimento existente, fijado con el adhesivo recomendado por el fabricante y siguiendo las instrucciones de montaje establecidos por éste.
</t>
  </si>
  <si>
    <t>07.08.02</t>
  </si>
  <si>
    <t xml:space="preserve">07.08.03     </t>
  </si>
  <si>
    <t>INSTALACIÓN PAV. PVC GERFLOR TARALAY IMPRESSION ACOUSTIC</t>
  </si>
  <si>
    <t xml:space="preserve">Suministro e instalación de pavimento vinílico de la marca GERFLOR TARALAY IMPRESSION ACOUSTIC UNI MATT JUNGLE GREY (1084 ó 1040), de 3,35 mm. de espesor calandrado, prensado, sin cargas minerales, reforzado con una malla de fibra de vidrio. Capa de uso homogénea (prensada y calandrada) de 1 mm. de espesor de PVC puro con diseño no direccional en masa. Suministrado en rollos de 2 m. de ancho. Resistencia a la abrasión según EN 660.2 con valor = 2,0 mm3 (Grupo T). Indentación residual según EN 433 de 0,02 mm. Antiestático, con tratamiento fotorreticulado de laser UV PROTECSOL 2 que facilita el mantenimiento, evita el decapado y el encerado en toda la vida útil del producto y es altamente resistente a alcoholes y otros productos químicos usados en el sector de salud como el alcohol yodado, Betadine, eosina y gel de manos bactericida. Propiedades acústicas: 8 dB absorción al ruido de impacto según EN ISO 717-2. Instalado sobre pavimento existente, fijado con el adhesivo recomendado por el fabricante. Según CTE-2010 (DB-SUA) tiene índice de resbaladicidad Clase 1. Incluye el sellado de las juntas con el cordón recomendado por el fabricante. Color a elegir por la propiedad.
</t>
  </si>
  <si>
    <t>JUNGLE GREY 1084</t>
  </si>
  <si>
    <t>07.08.03</t>
  </si>
  <si>
    <t xml:space="preserve">E10EGT020    </t>
  </si>
  <si>
    <t>RODAPIÉ GRES PORCELÁNICO PULIDO 8x25 cm</t>
  </si>
  <si>
    <t>Rodapié de gres porcelánico pulido de 8x25 cm., recibido con adhesivo cementoso según UNE-EN 12004-1:2017 flexible especial material porcelánico sobre superficie lisa, i/rejuntado con mortero tapajuntas según UNE-EN 13888:2009 junta color o blanca y limpieza. Según CTE DB-SUA-1 y NTE-RSR. Materiales con marcado CE y DdP (Declaración de prestaciones) según Reglamento (UE) 305/2011, medido en su longitud.</t>
  </si>
  <si>
    <t>Box 01</t>
  </si>
  <si>
    <t>Box 02</t>
  </si>
  <si>
    <t>Box 03 Laser</t>
  </si>
  <si>
    <t>Armario</t>
  </si>
  <si>
    <t>Vestuario Pacientes 2</t>
  </si>
  <si>
    <t>En nueva tabiquería hacia Gimnasio</t>
  </si>
  <si>
    <t>E10EGT020</t>
  </si>
  <si>
    <t xml:space="preserve">07.08.05     </t>
  </si>
  <si>
    <t>MONTAJE Y COLOCACIÓN DE PLETINAS DE TRANSICIÓN</t>
  </si>
  <si>
    <t>ml</t>
  </si>
  <si>
    <t xml:space="preserve">Montaje y colocación de pletinas de transición en todas las puertas/huecos donde exista cambio de suelo, incluido adhesivo.
</t>
  </si>
  <si>
    <t>07.08.05</t>
  </si>
  <si>
    <t>C07</t>
  </si>
  <si>
    <t xml:space="preserve">C08          </t>
  </si>
  <si>
    <t>CARPINTERÍA Y CERRAJERÍA</t>
  </si>
  <si>
    <t xml:space="preserve">MOSTRADOR    </t>
  </si>
  <si>
    <t>MOSTRADOR ATENCIÓN PUBLICO</t>
  </si>
  <si>
    <t xml:space="preserve">Suministro y montaje de mostrador de 2300x750x700 (longitud·altura·ancho) con ala a inglete en largo de 1900x750x700 y tubos de refuerzo, cajeado para módulo de atención a personas en sillas de ruedas y módulo de 1500x1100x300 (longitud·altura·ancho) todo en madera MDF de 19 mm y lacado en blanco.
</t>
  </si>
  <si>
    <t>MOSTRADOR</t>
  </si>
  <si>
    <t xml:space="preserve">TAQUILLERO   </t>
  </si>
  <si>
    <t>TAQUILLERO CON PUERTA Y CERRADURA</t>
  </si>
  <si>
    <t xml:space="preserve">Mueble de 2560x2100x560 (longitud?altura?ancho) para encajar 15 taquillas de 488x670x520  (longitud?altura?ancho) medidas interiores todo en madera MDF de 20 mm y lacado en blanco. Cada taquilla individual lleva puerta y cerradura, incluido herrajes. Totalmente montado y encajado en hueco de obra.
</t>
  </si>
  <si>
    <t>TAQUILLERO</t>
  </si>
  <si>
    <t xml:space="preserve">E13MPPL580   </t>
  </si>
  <si>
    <t>PUERTA DE PASO LISA TABLERO MDF, PRELACADA BLANCO 72,5x203 cm /C</t>
  </si>
  <si>
    <t xml:space="preserve">Puerta de paso ciega normalizada 72,5x203 cm., lisa tablero MDF, prelacada en color blanco, con precerco de pino macizo 90x35 mm, tapajuntas lisos de MDF de 70x10 mm. en ambas caras, herrajes de colgar y de cierre en acero inoxidable y manivelas con muletilla para condena, totalmente montada, incluso p.p. de medios auxiliares. Según Normativa armonizada europea o similar.
</t>
  </si>
  <si>
    <t>Vestuarios Pacientes</t>
  </si>
  <si>
    <t>Aseo Unisex Pacientes</t>
  </si>
  <si>
    <t>Vestuario + Aseo Personal</t>
  </si>
  <si>
    <t>E13MPPL580</t>
  </si>
  <si>
    <t xml:space="preserve">E13MPPL580 1 </t>
  </si>
  <si>
    <t>PUERTA DE PASO LISA TABLERO MDF, PRELACADA BLANCO 82,5x203 cm /C</t>
  </si>
  <si>
    <t xml:space="preserve">Puerta de paso ciega normalizada 82,5x203 cm., lisa tablero MDF, prelacada en color blanco, con precerco de pino macizo 90x35 mm, tapajuntas lisos de MDF de 70x10 mm. en ambas caras, herrajes de colgar y de cierre en acero inoxidable y manivelas con muletilla para condena, totalmente montada, incluso p.p. de medios auxiliares. Según Normativa armonizada europea o similar.
</t>
  </si>
  <si>
    <t>Box 1 y 2</t>
  </si>
  <si>
    <t>E13MPPL580 1</t>
  </si>
  <si>
    <t xml:space="preserve">E13MPZL580 1 </t>
  </si>
  <si>
    <t>PUERTA CORREDERA LISA TABLERO MDF, PRELACADA BLANCO 92,5x203 cm</t>
  </si>
  <si>
    <t xml:space="preserve">Puerta de paso ciega corredera normalizada 92,5x203 cm., lisa tablero MDF, prelacada en color blanco, con doble precerco de pino macizo 90x35 mm, tapajuntas lisos de MDF de 70x10 mm. en ambas caras, juegos de poleas y carriles galvanizados, condena y manetas de cierre en acero inoxidable mate, totalmente montada y con p.p. de medios auxiliares. Según Normativa armonizada europea o similar.
</t>
  </si>
  <si>
    <t>Aseo Unisex Adapt Pacientes</t>
  </si>
  <si>
    <t>Box 03 y Laser</t>
  </si>
  <si>
    <t>E13MPZL580 1</t>
  </si>
  <si>
    <t xml:space="preserve">EJU 04       </t>
  </si>
  <si>
    <t>MAMPARA SEPARADORA DE TABLERO FENÓLICO.</t>
  </si>
  <si>
    <t xml:space="preserve">Mampara fija separadora para boxes, de tablero fenólico HPL, de 13 mm de espesor, color a elegir; compuesta de estructura soporte de aluminio anodizado, formada por perfil guía horizontal de sección circular de 25 mm de diámetro, rosetas, pinzas de sujeción de los tableros y perfiles en U de 20x15 mm para fijación a la pared y herrajes de acero inoxidable AISI 316L.
</t>
  </si>
  <si>
    <t>EJU 04</t>
  </si>
  <si>
    <t xml:space="preserve">EJU 03       </t>
  </si>
  <si>
    <t>REMATE DE CORON. DE FÁBRICA CON TAPETA DE 3 CM. MADERA DE HAYA</t>
  </si>
  <si>
    <t>Ml</t>
  </si>
  <si>
    <t xml:space="preserve">Remate de coronación de fábrica revestida por ambas caras con remate de madera de haya barnizada de 3 cm de espesor y con 20 cm de anchura, con cantos terminados y recibido con silicona ó fijación mecánica. Totalmente terminado.
</t>
  </si>
  <si>
    <t>Remate de 1/2 pié</t>
  </si>
  <si>
    <t>EJU 03</t>
  </si>
  <si>
    <t xml:space="preserve">EJE 05       </t>
  </si>
  <si>
    <t>PARTIDA ALZADA REVISIÓN ESTORES MOTORIZADOS</t>
  </si>
  <si>
    <t xml:space="preserve">Revisión de todos los estores motorizados existentes en los ventanales para verificar si funcionan y poder repararlos, incluso alimentación de motores si fuera necesario. Durante la ejecución de la obra quedarán tapados y cubiertos para evitar que puedan quedar impregnados de polvo. Puesta en marcha de los estores, totalmente funcionando.
</t>
  </si>
  <si>
    <t>EJE 05</t>
  </si>
  <si>
    <t xml:space="preserve">ROTULO1      </t>
  </si>
  <si>
    <t>ROTULO CON LETRA CORPÓREA DE ALUMINIO CON LED 1x1 METROS</t>
  </si>
  <si>
    <t xml:space="preserve">Rótulo con logo corporativo de aluminio con frente de metacrilato rojo, iluminación LED con logotipo de FREMAP, colocado en fachada, según documentación gráfica de proyecto, con una altura mínima de 1.00 m montado sobre fachada exterior terminada, incluyendo fijaciones ocultas, piezas auxiliares, replanteo, recortes, despuntes, conexionado eléctrico y medios auxiliares y de elevación para su correcta ejecución. Unidad terminada y funcionando. Despiece y dimensiones a validar por la D.F. previo a la ejecución de la partida. 
</t>
  </si>
  <si>
    <t>ROTULO1</t>
  </si>
  <si>
    <t xml:space="preserve">ROTULO2      </t>
  </si>
  <si>
    <t>ROTULO CON LETRA CORPÓREA DE ALUMINIO CON LED 2.5x0.3 METROS</t>
  </si>
  <si>
    <t xml:space="preserve">Rótulo de letra corpórea de aluminio con frente de metacrilato rojo corporativo, iluminación LED con texto de FREMAP, colocado en fachada, según documentación gráfica de proyecto, de longitud 2.50 m y con una altura mínima de 0.30 m montado sobre fachada exterior terminada, incluyendo fijaciones ocultas, piezas auxiliares, replanteo, recortes, despuntes, conexionado eléctrico y medios auxiliares y de elevación para su correcta ejecución. Unidad terminada y funcionando. Despiece y dimensiones a validar por la D.F. previo a la ejecución de la partida. 
</t>
  </si>
  <si>
    <t>ROTULO2</t>
  </si>
  <si>
    <t>C08</t>
  </si>
  <si>
    <t xml:space="preserve">C09          </t>
  </si>
  <si>
    <t>VIDRIOS</t>
  </si>
  <si>
    <t xml:space="preserve">EJU 01       </t>
  </si>
  <si>
    <t>PUERTA CORREDERA AUTOMÁTICA DE ALUMINIO Y VIDRIO</t>
  </si>
  <si>
    <t xml:space="preserve">Puerta corredera automática, de aluminio y vidrio, para acceso peatonal, con sistema de apertura lateral según planos, de una hoja deslizante de 135x210 cm, marca MANUSA modelo VISIO 125 bajo dinel o equivalente, compuesta por: cajón superior con mecanismos, equipo de motorización y batería de emergencia para apertura y cierre automático en caso de corte del suministro eléctrico, de aluminio lacado, color blanco, dos detectores de presencia por radiofrecuencia, célula fotoeléctrica de seguridad y panel de control con cuatro modos de funcionamiento seleccionables;  hoja de vidrio laminar de seguridad 5+5, incoloro, 1B1 según UNE-EN 12600 con perfiles de aluminio lacado, color blanco, fijadas sobre los perfiles con perfil continuo de neopreno. Incluido pórtico metálico formado por dos pilares de 140x140x6 desde suelo al forjado del techo con una longitud máxima de 4 metros, anclados con placa base a través de espirros tanto en el suelo como techo, y dintel soldado a los pilares de UPN-160 con una longitud de 3 m máxima. Todo soldado, anclado y fijado a paramentos verticales y horizontales, i. p.p. de material auxiliar de soldadura, espirros, placas de anclaje, etc.
</t>
  </si>
  <si>
    <t>EJU 01</t>
  </si>
  <si>
    <t xml:space="preserve">EJU 02       </t>
  </si>
  <si>
    <t>ESPEJO FIJO COLOCADO EN GIMNASIO</t>
  </si>
  <si>
    <t xml:space="preserve">Espejo fijo de gran dimensión colocado en gimnasio, de 5 mm. de espesor, totalmente instalado. 
</t>
  </si>
  <si>
    <t>EJU 02</t>
  </si>
  <si>
    <t xml:space="preserve">VINILOS      </t>
  </si>
  <si>
    <t>VINILOS IMPRESOS CON ANAGRAMAS CORPORATIVO</t>
  </si>
  <si>
    <t xml:space="preserve">Vinilos adhesivos sobre vidrios interiores, microperforado con logo con vinilo de corte en gris, con líneas de color, y rotulación, conforme indicaciones de la D.F. y previa supervisión de la Propiedad. Incluso parte proporcional de cortes, remates, sellado perimetral y limpieza final. Totalmente instalado. Diseño a validar por la D.F. previo a la ejecución de la partida. Incluye los medios auxiliares y de elevación para su disposición y colocación en obra.
</t>
  </si>
  <si>
    <t>Fachada ESTE</t>
  </si>
  <si>
    <t>Fachada SUR</t>
  </si>
  <si>
    <t>VINILOS</t>
  </si>
  <si>
    <t xml:space="preserve">LSL010       </t>
  </si>
  <si>
    <t>LAMINA CONTROL SOLAR SOBRE ACRISTALAMIENTO EN FACHADA</t>
  </si>
  <si>
    <t xml:space="preserve">Lamina control solar reflectiv X20, conforme indicaciones de la D.F. y previa supervisión de la Propiedad. Incluso parte proporcional de cortes, remates, sellado perimetral y limpieza final. Totalmente instalado. Diseño a validar por la D.F. previo a la ejecución de la partida. Incluye los medios auxiliares y de elevación para su disposición y colocación en obra. 
</t>
  </si>
  <si>
    <t>Fachada sur</t>
  </si>
  <si>
    <t>LSL010</t>
  </si>
  <si>
    <t xml:space="preserve">E16MB020     </t>
  </si>
  <si>
    <t>ESPEJO 82x100 cm. C/APLIQUES LUZ</t>
  </si>
  <si>
    <t>Suministro y colocación de espejo para baño, de 82x100 cm., dotado de apliques para luz, con los bordes biselados, totalmente colocado, sin incluir las conexiones eléctricas.</t>
  </si>
  <si>
    <t>E16MB020</t>
  </si>
  <si>
    <t>C09</t>
  </si>
  <si>
    <t xml:space="preserve">C10          </t>
  </si>
  <si>
    <t>PINTURAS</t>
  </si>
  <si>
    <t xml:space="preserve">E15EA010     </t>
  </si>
  <si>
    <t>PINTURA PLÁSTICA ACRÍLICA LISA EXTERIORES</t>
  </si>
  <si>
    <t xml:space="preserve">Pintura acrílica plástica para extriores aplicada con rodillo, en paramentos verticales y horizontales de fachada, i/limpieza de superficie, mano de fondo con plástico diluido y acabado con dos manos.
</t>
  </si>
  <si>
    <t>Fachada Avda. Constitución</t>
  </si>
  <si>
    <t>Fachada lateral</t>
  </si>
  <si>
    <t>Fachada Calle Hernando de Soto</t>
  </si>
  <si>
    <t>E15EA010</t>
  </si>
  <si>
    <t xml:space="preserve">CM1E27EPA030 </t>
  </si>
  <si>
    <t>PINTURA PLÁSTICA ACRÍLICA MATE LAVABLE BLANCO/COLOR</t>
  </si>
  <si>
    <t xml:space="preserve">Pintura plástica acrílica lisa mate lavable profesional, en blanco o pigmentada, sobre paramentos horizontales y verticales, dos manos, incluso imprimación y plastecido. 
</t>
  </si>
  <si>
    <t>PARAMENTOS HORIZONTALES</t>
  </si>
  <si>
    <t>Aseo Unisex Pacientes Adaptado</t>
  </si>
  <si>
    <t>Vestuario Aseo Personal</t>
  </si>
  <si>
    <t>Almacén Cuarto Limpieza</t>
  </si>
  <si>
    <t>CM1E27EPA030</t>
  </si>
  <si>
    <t>C10</t>
  </si>
  <si>
    <t xml:space="preserve">C11          </t>
  </si>
  <si>
    <t>PROTECCIÓN CONTRA INCENDIOS</t>
  </si>
  <si>
    <t xml:space="preserve">E12EIM030    </t>
  </si>
  <si>
    <t>BLOQUE AUTOMÁTICO EMERGENCIA 150 lm.</t>
  </si>
  <si>
    <t xml:space="preserve">Luminaria de emergencia autónoma de 150 lúmenes, telemandable, autonomía superior a 1 hora, equipada con batería Ni.Cd estanca de alta temperatura.  Según R.E.B.T. y CTE DB SUA-4.
</t>
  </si>
  <si>
    <t>E12EIM030</t>
  </si>
  <si>
    <t xml:space="preserve">IOX010ABC    </t>
  </si>
  <si>
    <t>EXTINTOR DE POLVO ABC EFICACIA 21A-113B</t>
  </si>
  <si>
    <t xml:space="preserve">Extintor portátil de polvo químico ABC polivalente antibrasa, con presión incorporada, de eficacia 21A-144B-C, con 6 kg de agente extintor, con manómetro y manguera con boquilla difusora, según UNE-EN 3. Totalmente montado en paramento vertical. Incluso soporte y accesorios de montaje.
</t>
  </si>
  <si>
    <t>IOX010ABC</t>
  </si>
  <si>
    <t xml:space="preserve">IOX010CO2    </t>
  </si>
  <si>
    <t>EXTINTOR DE CO2 34B</t>
  </si>
  <si>
    <t xml:space="preserve">Extintor portátil de nieve carbónica CO2, de eficacia 34B, con 5 kg de agente extintor, con vaso difusor, con accesorios de montaje, según UNE-EN 3. Totalmente montado en paramento vertical. Incluso soporte y accesorios de montaje.
</t>
  </si>
  <si>
    <t>IOX010CO2</t>
  </si>
  <si>
    <t xml:space="preserve">IOS010EXT    </t>
  </si>
  <si>
    <t>SEÑALIZACIÓN DE EQUIPOS CONTRA INCENDIOS</t>
  </si>
  <si>
    <t xml:space="preserve">Placa de señalización de equipos contra incendios, de PVC fotoluminiscente, con categoría de fotoluminiscencia A según UNE 23035-4, de 210x297 mm. Totalmente montada en paramentos verticales parte superior extintores según plano de protección contra incendios. Incluso elementos de fijación.
</t>
  </si>
  <si>
    <t>IOS010EXT</t>
  </si>
  <si>
    <t xml:space="preserve">IOS020EV     </t>
  </si>
  <si>
    <t>SEÑALIZACIÓN MEDIOS DE EVACUACIÓN</t>
  </si>
  <si>
    <t xml:space="preserve">Placa de señalización de medios de evacuación, de PVC fotoluminiscente, con categoría de fotoluminiscencia A según UNE 23035-4, de 224x224 mm, según UNE 23034. Totalmente montada en paramentos verticales según plano de evacuación. Incluso elementos de fijación.
</t>
  </si>
  <si>
    <t>IOS020EV</t>
  </si>
  <si>
    <t>C11</t>
  </si>
  <si>
    <t xml:space="preserve">C12          </t>
  </si>
  <si>
    <t>VENTILACIÓN</t>
  </si>
  <si>
    <t xml:space="preserve">12.01        </t>
  </si>
  <si>
    <t>EXTRACTOR SODECA MODELO EUROLINEO/EW 125 EN CONDUCTO</t>
  </si>
  <si>
    <t xml:space="preserve">Extractor marca SODECA modelo EUROLINEO/EW, o similar, en línea para conductos, con cuerpo extraible y tamaño reducido, equipados con motores E.C. Technology de bajo nivel sonoro, velocidad nominal máxima 2040 r.p.m., potencia máxima de 17 W, caudal de descarga libre 180 m³/h, nivel de presión sonora de 40 dBA, diámetro de salida 122 mm. Ventilador: Envolvente en material plástico autoextinguible V0, caja de bornes externa, con posición variable, instalación rápida y sencilla; motor: E.C. Technology con rodamientos a bolas de larga duración. Protección IP44. Dos velocidades seleccionables mediante commutador. Cada velocidad es regulable mediante potenciómetro en caja de bornes. Modelo 315 regulable mediante señal externa 0-10 V. Monofásicos 220-240 V 50 Hz. Temperatura de trabajo -10 ºC +60 ºC. Acabado: En material plástico, de color blanco, autoextinguible al fuego V0. Equipado con piloto indicador de acción y compuerta antirretorno. Incluso puesta en marcha con sensores de encendido de alumbrado, accesorios y elementos de fijación.
</t>
  </si>
  <si>
    <t>12.01</t>
  </si>
  <si>
    <t xml:space="preserve">12.02        </t>
  </si>
  <si>
    <t>CONDUCTO CIRCULAR 125 CHAPA ACERO GALVANIZADO 0.6 mm HELIC</t>
  </si>
  <si>
    <t xml:space="preserve">Conducto circular de ventilación, formado por tubo de chapa de acero galvanizado de pared simple helicoidal, de 125 mm de diámetro y 0,6 mm de espesor, colocado en posición horizontal. Incluso material auxiliar para montaje y sujeción a la obra, accesorios y piezas especiales. El precio no incluye las compuertas de regulación, ni las rejillas.
</t>
  </si>
  <si>
    <t>12.02</t>
  </si>
  <si>
    <t xml:space="preserve">12.03        </t>
  </si>
  <si>
    <t>CONDUCTO FLEXIBLE D = 100 mm POLIESTER Y ALUMINIO</t>
  </si>
  <si>
    <t xml:space="preserve">Red de conductos flexibles de distribución de aire para ventilación, constituida por tubo flexible de 100 mm de diámetro, formado por un complejo de poliéster y aluminio con refuerzo de alambre tratado contra la oxidación en forma de espiral helicoidal. Incluso cinta de aluminio, adaptador de conducto circular a rejilla 200x100 y elementos de fijación con una separación máxima de 1,50 m.
</t>
  </si>
  <si>
    <t>12.03</t>
  </si>
  <si>
    <t xml:space="preserve">12.04        </t>
  </si>
  <si>
    <t>REJILLA ASPIRACIÓN KOOLAIR REGULABLE 200x100 mm</t>
  </si>
  <si>
    <t xml:space="preserve">Rejilla de impulsión/aspiración de aluminio extruido marca KOOLAIR, modelo 20-45-H, o similar, de simple deflexión con compuerta de regulación de caudal accionable manualmente, de 200x100 mm, color blanco RAL 9010, fijación con tornillos, montada en falso techo. Incluso ayuda de albañilería, accesorios de montaje y elementos de fijación.
</t>
  </si>
  <si>
    <t>12.04</t>
  </si>
  <si>
    <t xml:space="preserve">12.05        </t>
  </si>
  <si>
    <t>MOVER REJILLA DE ASPIRACIÓN MAQUINA 2 DE 400x400 mm EXISTENTE</t>
  </si>
  <si>
    <t xml:space="preserve">Desmontaje y monaje de rejilla existente del circuito de climatización de la máquina número 2 según indicaciones en plano, accesorios de montaje y elementos de fijación. Totalmente montada en falso techo.
</t>
  </si>
  <si>
    <t>12.05</t>
  </si>
  <si>
    <t xml:space="preserve">12.06        </t>
  </si>
  <si>
    <t>RELOJ PARA CONTROL FUNCIONAMIENTO SISTEMA VENTILACIÓN</t>
  </si>
  <si>
    <t xml:space="preserve">Temporizador programable digital de CA de 220 V y 25 A, controlador de interruptor horario electrónico de riel DIN con reloj con pantalla LCD para control de funcionamiento del sistema de ventilación, incluido pequeño material y accesorios.
</t>
  </si>
  <si>
    <t>12.06</t>
  </si>
  <si>
    <t xml:space="preserve">12.13        </t>
  </si>
  <si>
    <t>CONDUCTO DE LANA MINERAL URSA AIR ZERO P8858</t>
  </si>
  <si>
    <t xml:space="preserve">Conducto rectangular para la distribución de aire climatizado formado por panel rígido de lana de vidrio Ursa Air Zero P8858 "URSA IBÉRICA AISLANTES", o similar, según UNE-EN 14303, recubierto con un complejo kraft-aluminio reforzado en su cara exterior y con un tejido absorbente acústico de color negro, en su cara interior, con los bordes largos canteados, de 25 mm de espesor,  para la formación de conductos autoportantes para la distribución de aire en climatización, resistencia térmica 0,78 m²K/W, conductividad térmica 0,032 W/(mK), Euroclase B-s1, d0 de reacción al fuego según UNE-EN 13501-1, con código de designación MW-EN 14303-T5-MV1. Incluso codos, derivaciones, embocaduras, soportes metálicos galvanizados, elementos de fijación, sellado de tramos y uniones con cinta autoadhesiva de aluminio, accesorios de montaje y piezas especiales.
</t>
  </si>
  <si>
    <t>12.13</t>
  </si>
  <si>
    <t>C12</t>
  </si>
  <si>
    <t xml:space="preserve">C13          </t>
  </si>
  <si>
    <t>CLIMATIZACIÓN</t>
  </si>
  <si>
    <t xml:space="preserve">13.01        </t>
  </si>
  <si>
    <t>MOVER DIFUSOR CÓNICO EXISTENTE EN VESTIBULO A BOX Nº 1</t>
  </si>
  <si>
    <t xml:space="preserve">Desmontaje y montaje de difusor existente del circuito de climatización de la máquina número 3 según indicaciones en plano, desplazandose al box nº 1, incluido accesorios de montaje y elementos de fijación. Totalmente montada sobre conducto de fibra sin incluir ampliación de éste.
</t>
  </si>
  <si>
    <t>13.01</t>
  </si>
  <si>
    <t xml:space="preserve">13.02        </t>
  </si>
  <si>
    <t>PARTIDA ALZADA PROTECCIÓN DIFUSORES Y REJILLAS EXISTENTES</t>
  </si>
  <si>
    <t xml:space="preserve">Tapar con plásticos protectores todas las unidades terminales de los conductos de climatización, tanto difusores de impulsión como rejillas de extracción, incluido pequeño material y accesorios.
</t>
  </si>
  <si>
    <t>13.02</t>
  </si>
  <si>
    <t>C13</t>
  </si>
  <si>
    <t xml:space="preserve">C14          </t>
  </si>
  <si>
    <t>CONTROL DE CALIDAD</t>
  </si>
  <si>
    <t xml:space="preserve">JU01         </t>
  </si>
  <si>
    <t xml:space="preserve">Partida alzada de control de calidad de la edificacion proyectada realizada sobre todas aquellas unidades de obra que asi lo requieran o solicite el director de obras mediante ensayos de comprobacion de caracteristicas exigibles en base a normas UNE de morteros, revestimientos fabricas, carpinterias, instalaciones, acabados, etc.   
</t>
  </si>
  <si>
    <t>JU01</t>
  </si>
  <si>
    <t>C14</t>
  </si>
  <si>
    <t xml:space="preserve">C15          </t>
  </si>
  <si>
    <t>GESTIÓN DE RESIDUOS</t>
  </si>
  <si>
    <t xml:space="preserve">E35ER080W    </t>
  </si>
  <si>
    <t xml:space="preserve">Valoración prevista para la gestión de residuos de construcción y demolición generados en la ejecución de las obras de edificación proyectadas, conforme a lo establecido por el REAL DECRETO 105/2008, de 1 febrero, por el que se regula la producción y gestión de residuos de construcción y demolición, mediante clasificación a pie de obra y con medio manuales de los residuos, carga con medios mecánicos y transporte de residuos inertes o no peligrosos (no especiales)a instalación autorizada de gestión de residuos y deposición controlada en vertedero autorizado.
</t>
  </si>
  <si>
    <t>E35ER080W</t>
  </si>
  <si>
    <t xml:space="preserve">ALQUILERCONT </t>
  </si>
  <si>
    <t>ALQUILER CONTENEDORES ESCOMBROS</t>
  </si>
  <si>
    <t xml:space="preserve">Alquiler de contendores para escombros de RCD, incluyendo desplazamiento a planta de reciclaje ida y vuelta.
</t>
  </si>
  <si>
    <t>ALQUILERCONT</t>
  </si>
  <si>
    <t>CANON RDC LIM</t>
  </si>
  <si>
    <t>CANON PLANTA RECICLAJE RCD LIMPIO</t>
  </si>
  <si>
    <t xml:space="preserve">Canon por Tn de escombro limpio sin mezclar.
</t>
  </si>
  <si>
    <t>CANON RCD MEZ</t>
  </si>
  <si>
    <t>CANON PLANTA RECICLAJE RCD MEZCLADO</t>
  </si>
  <si>
    <t xml:space="preserve">Canon por Tn de escombro limpio mezcaldo incluido escayolas y cartón-yeso.
</t>
  </si>
  <si>
    <t>C15</t>
  </si>
  <si>
    <t xml:space="preserve">C16          </t>
  </si>
  <si>
    <t>SEGURIDAD Y SALUD</t>
  </si>
  <si>
    <t xml:space="preserve">16.01        </t>
  </si>
  <si>
    <t>MEDIDAS DE SEGURIDAD Y SALUD SEGÚN P.S.S.</t>
  </si>
  <si>
    <t xml:space="preserve">Partida prevista para la realización de las unidades de obras relativas al cumplimiento de la Normativa de Seguridad y Salud en el Trabajo, definidas en el estudio básico de seguridad y salud redactado al efecto y recogidas en el Plan correspondiente, en aplicación del R.D 1627/1997 por el que se establecen las disposiciones mínimas de seguridad y salud en las obras de construcción y dando cumplimiento de igual modo a la Ley 31/1995 de Prevención de Riesgos Laborales así como al resto de Normativa específica legal vigente.
</t>
  </si>
  <si>
    <t>16.01</t>
  </si>
  <si>
    <t xml:space="preserve">16.04        </t>
  </si>
  <si>
    <t>ROPA DE TRABAJO POR OFICIOS</t>
  </si>
  <si>
    <t xml:space="preserve">Ropa de trabajo de algodón para cada oficio, con marcado CE y cumplimiento de la normativa específica según los trabajos a realizar, incluido pantalón, camisa/camiseta y sudadera. En cumplimiento del RD 773/1997 sobre disposiciones mínimas de seguridad y salud de los equipos de protección individual.
</t>
  </si>
  <si>
    <t>Albañiles</t>
  </si>
  <si>
    <t>Carpinteros</t>
  </si>
  <si>
    <t>Fontaneros</t>
  </si>
  <si>
    <t>Pintores</t>
  </si>
  <si>
    <t>Electricista</t>
  </si>
  <si>
    <t>16.04</t>
  </si>
  <si>
    <t xml:space="preserve">16.05        </t>
  </si>
  <si>
    <t>CASCO DE SEGURIDAD</t>
  </si>
  <si>
    <t xml:space="preserve">Casco de seguridad con marcado CE y que cumpla con la norma específica para protección de la cabeza según RD 773/1997 sobre disposiciones mínimas de seguridad y salud de los equipos de protección individual.
</t>
  </si>
  <si>
    <t>16.05</t>
  </si>
  <si>
    <t xml:space="preserve">16.06        </t>
  </si>
  <si>
    <t>CALZADO DE SEGURIDAD</t>
  </si>
  <si>
    <t xml:space="preserve">Botas de seguridad con marcado CE y que cumpla con la norma específica para protección de mienmbros inferiores (pies) según RD 773/1997 sobre disposiciones mínimas de seguridad y salud de los equipos de protección individual.
</t>
  </si>
  <si>
    <t>16.06</t>
  </si>
  <si>
    <t xml:space="preserve">16.07        </t>
  </si>
  <si>
    <t>GAFAS ANTI IMPACTOS DE SEGURIDAD TRASPARENTES</t>
  </si>
  <si>
    <t xml:space="preserve">Gafas de seguridad anti-impactos con marcado CE y que cumpla con la norma específica para protección ocular según RD 773/1997 sobre disposiciones mínimas de seguridad y salud de los equipos de protección individual.
</t>
  </si>
  <si>
    <t>16.07</t>
  </si>
  <si>
    <t xml:space="preserve">16.08        </t>
  </si>
  <si>
    <t>GUANTES CON PROTECCIÓN RIESGOS MECÁNICOS</t>
  </si>
  <si>
    <t xml:space="preserve">Guantes anticortes contra riesgos mecánicos con marcado CE y que cumpla con la norma específica según RD 773/1997 sobre disposiciones mínimas de seguridad y salud de los equipos de protección individual.
</t>
  </si>
  <si>
    <t>16.08</t>
  </si>
  <si>
    <t xml:space="preserve">16.09        </t>
  </si>
  <si>
    <t>PROTECCIÓN AUDITIVA TIPO OREJERAS</t>
  </si>
  <si>
    <t xml:space="preserve">Protección auditiva tipo orejera con marcado CE y que cumpla con la norma específica según RD 773/1997 sobre disposiciones mínimas de seguridad y salud de los equipos de protección individual.
</t>
  </si>
  <si>
    <t>16.09</t>
  </si>
  <si>
    <t xml:space="preserve">16.10        </t>
  </si>
  <si>
    <t>PROTECCIÓN VIAS RESPIRATORIAS MASCARILLAS TIPO FFP2</t>
  </si>
  <si>
    <t xml:space="preserve">Protección vías respiratorias tipo FFP2 con marcado CE y que cumpla con la norma específica  según RD 773/1997 sobre disposiciones mínimas de seguridad y salud de los equipos de protección individual.
</t>
  </si>
  <si>
    <t>Electricistas</t>
  </si>
  <si>
    <t>16.10</t>
  </si>
  <si>
    <t xml:space="preserve">16.11        </t>
  </si>
  <si>
    <t>PROTECCIÓN RODILLAS PARA SOLADORES</t>
  </si>
  <si>
    <t xml:space="preserve">Protección con rodilleras para trabajos de solería con marcado CE y que cumpla con la norma específica  según RD 773/1997 sobre disposiciones mínimas de seguridad y salud de los equipos de protección individual.
</t>
  </si>
  <si>
    <t>Soladores</t>
  </si>
  <si>
    <t>16.11</t>
  </si>
  <si>
    <t xml:space="preserve">16.12        </t>
  </si>
  <si>
    <t>VIGILANCIA DE LA SALUD A LOS TRABAJADORES</t>
  </si>
  <si>
    <t xml:space="preserve">Reconocimientos médicos según evaluación del puesto de trabajo, aplicando los protocolos sanitarios que procedan en cumplimiento de la Ley 31/1995 de PRL.
</t>
  </si>
  <si>
    <t>16.12</t>
  </si>
  <si>
    <t xml:space="preserve">16.13        </t>
  </si>
  <si>
    <t>FORMACIÓN E INFORMACIÓN EN PRL ESPECIFICA EN OBRA</t>
  </si>
  <si>
    <t xml:space="preserve">Formación e información de los riesgos asociados al puesto de trabajo, en cumplimiento del convenio que aplique y según establece la Ley 31/1995 de PRL. Incluido el coste que supone a las empresas el tiempo de formación. Esta formación estará impartida por los integrantes del modelo de organización preventivo que tenga establecido cada empresa. Tiempo estimado en actividad formativa 2 horas.
</t>
  </si>
  <si>
    <t>Charla formación e información PSS</t>
  </si>
  <si>
    <t>16.13</t>
  </si>
  <si>
    <t>C16</t>
  </si>
  <si>
    <t>TOTAL</t>
  </si>
  <si>
    <r>
      <t xml:space="preserve">TOTAL PRESUPUESTO EJECUCIÓN MATERIAL 
</t>
    </r>
    <r>
      <rPr>
        <sz val="8"/>
        <color theme="1"/>
        <rFont val="Aptos Narrow"/>
        <family val="2"/>
        <scheme val="minor"/>
      </rPr>
      <t>(impuestos indirectos no incluidos)</t>
    </r>
  </si>
  <si>
    <t>5% Gastos Generales</t>
  </si>
  <si>
    <t>5% Beneficio industrial</t>
  </si>
  <si>
    <r>
      <rPr>
        <b/>
        <sz val="12"/>
        <color theme="1"/>
        <rFont val="Aptos Narrow"/>
        <family val="2"/>
        <scheme val="minor"/>
      </rPr>
      <t>TOTAL OFERTA ECONÓMICA</t>
    </r>
    <r>
      <rPr>
        <sz val="11"/>
        <color theme="1"/>
        <rFont val="Aptos Narrow"/>
        <family val="2"/>
        <scheme val="minor"/>
      </rPr>
      <t xml:space="preserve"> </t>
    </r>
    <r>
      <rPr>
        <sz val="8"/>
        <color theme="1"/>
        <rFont val="Aptos Narrow"/>
        <family val="2"/>
        <scheme val="minor"/>
      </rPr>
      <t>(impuestos indirectos no incluidos)</t>
    </r>
    <r>
      <rPr>
        <sz val="11"/>
        <color theme="1"/>
        <rFont val="Aptos Narrow"/>
        <family val="2"/>
        <scheme val="minor"/>
      </rPr>
      <t xml:space="preserve">
</t>
    </r>
    <r>
      <rPr>
        <u/>
        <sz val="11"/>
        <color rgb="FFFF0000"/>
        <rFont val="Aptos Narrow"/>
        <family val="2"/>
        <scheme val="minor"/>
      </rPr>
      <t>INDICAR ESTE IMPORTE EN EL ESPACIO HABILITADO DE LA APLICACIÓN DE PRESENTACIÓN DE OFERTAS</t>
    </r>
  </si>
  <si>
    <t>≤</t>
  </si>
  <si>
    <r>
      <t xml:space="preserve">Importe Presupuesto base 
máximo de licitación 
</t>
    </r>
    <r>
      <rPr>
        <sz val="8"/>
        <color rgb="FF000000"/>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</si>
  <si>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</si>
  <si>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CAPÍTULO</t>
  </si>
  <si>
    <t xml:space="preserve">RESUMEN </t>
  </si>
  <si>
    <t>IMPORTE</t>
  </si>
  <si>
    <t>01</t>
  </si>
  <si>
    <t>02</t>
  </si>
  <si>
    <t>03</t>
  </si>
  <si>
    <t>04</t>
  </si>
  <si>
    <t>05</t>
  </si>
  <si>
    <t>06</t>
  </si>
  <si>
    <t>07</t>
  </si>
  <si>
    <t>08</t>
  </si>
  <si>
    <t>09</t>
  </si>
  <si>
    <t>10</t>
  </si>
  <si>
    <t>PRESUPUESTO EJECUCIÓN MATERIAL</t>
  </si>
  <si>
    <t>SANEMAIENTO</t>
  </si>
  <si>
    <t>11</t>
  </si>
  <si>
    <t>12</t>
  </si>
  <si>
    <t>13</t>
  </si>
  <si>
    <t>14</t>
  </si>
  <si>
    <t>15</t>
  </si>
  <si>
    <t>Nat</t>
  </si>
  <si>
    <t>Cantidad</t>
  </si>
  <si>
    <t>LICT/99/024/2026/0100 - Contratación de la Obra de reforma del gimnasio de rehabilitación del centro asistencial de FREMAP, Mutua Colaboradora con la Seguridad Social nº61, sito en Calle Hernando de Soto nº7, Mérida.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</si>
</sst>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1"/>
      <color theme="1"/>
      <name val="Aptos Narrow"/>
      <family val="2"/>
      <scheme val="minor"/>
    </font>
    <font>
      <b/>
      <sz val="10"/>
      <color theme="1"/>
      <name val="Aptos Narrow"/>
      <family val="2"/>
      <scheme val="minor"/>
    </font>
    <font>
      <sz val="8"/>
      <color theme="1"/>
      <name val="Aptos Narrow"/>
      <family val="2"/>
      <scheme val="minor"/>
    </font>
    <font>
      <b/>
      <sz val="8"/>
      <color theme="1"/>
      <name val="Aptos Narrow"/>
      <family val="2"/>
      <scheme val="minor"/>
    </font>
    <font>
      <b/>
      <i/>
      <sz val="10"/>
      <color theme="1"/>
      <name val="Aptos Narrow"/>
      <family val="2"/>
      <scheme val="minor"/>
    </font>
    <font>
      <b/>
      <sz val="12"/>
      <color theme="1"/>
      <name val="Aptos Narrow"/>
      <family val="2"/>
      <scheme val="minor"/>
    </font>
    <font>
      <sz val="12"/>
      <color theme="1"/>
      <name val="Aptos Narrow"/>
      <family val="2"/>
      <scheme val="minor"/>
    </font>
    <font>
      <b/>
      <sz val="9"/>
      <color indexed="81"/>
      <name val="Tahoma"/>
      <family val="2"/>
    </font>
    <font>
      <sz val="11"/>
      <name val="Aptos Narrow"/>
      <family val="2"/>
      <scheme val="minor"/>
    </font>
    <font>
      <u/>
      <sz val="11"/>
      <color rgb="FFFF0000"/>
      <name val="Aptos Narrow"/>
      <family val="2"/>
      <scheme val="minor"/>
    </font>
    <font>
      <sz val="12"/>
      <name val="Aptos Narrow"/>
      <family val="2"/>
      <scheme val="minor"/>
    </font>
    <font>
      <b/>
      <sz val="18"/>
      <color theme="1"/>
      <name val="Aptos Narrow"/>
      <family val="2"/>
      <scheme val="minor"/>
    </font>
    <font>
      <sz val="10"/>
      <color theme="1"/>
      <name val="Aptos Narrow"/>
      <family val="2"/>
      <scheme val="minor"/>
    </font>
    <font>
      <sz val="8"/>
      <color rgb="FF000000"/>
      <name val="Calibri"/>
      <family val="2"/>
    </font>
  </fonts>
  <fills count="9">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
      <patternFill patternType="solid">
        <fgColor theme="3" tint="0.89999084444715716"/>
        <bgColor indexed="64"/>
      </patternFill>
    </fill>
    <fill>
      <patternFill patternType="solid">
        <fgColor rgb="FFFFFF00"/>
        <bgColor indexed="64"/>
      </patternFill>
    </fill>
    <fill>
      <patternFill patternType="solid">
        <fgColor rgb="FFFFFFCC"/>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49" fontId="1" fillId="0" borderId="0" xfId="0" applyNumberFormat="1" applyFont="1"/>
    <xf numFmtId="0" fontId="1" fillId="0" borderId="0" xfId="0" applyFont="1"/>
    <xf numFmtId="49" fontId="4" fillId="0" borderId="0" xfId="0" applyNumberFormat="1" applyFont="1" applyAlignment="1">
      <alignment vertical="top"/>
    </xf>
    <xf numFmtId="49" fontId="4" fillId="0" borderId="0" xfId="0" applyNumberFormat="1" applyFont="1" applyAlignment="1">
      <alignment horizontal="right" vertical="top"/>
    </xf>
    <xf numFmtId="49" fontId="3" fillId="3" borderId="0" xfId="0" applyNumberFormat="1" applyFont="1" applyFill="1" applyAlignment="1">
      <alignment vertical="top"/>
    </xf>
    <xf numFmtId="0" fontId="3" fillId="3" borderId="0" xfId="0" applyFont="1" applyFill="1" applyAlignment="1">
      <alignment vertical="top"/>
    </xf>
    <xf numFmtId="3" fontId="3" fillId="2" borderId="0" xfId="0" applyNumberFormat="1" applyFont="1" applyFill="1" applyAlignment="1">
      <alignment vertical="top"/>
    </xf>
    <xf numFmtId="4" fontId="3" fillId="2" borderId="0" xfId="0" applyNumberFormat="1" applyFont="1" applyFill="1" applyAlignment="1">
      <alignment vertical="top"/>
    </xf>
    <xf numFmtId="0" fontId="2" fillId="0" borderId="0" xfId="0" applyFont="1" applyAlignment="1">
      <alignment vertical="top"/>
    </xf>
    <xf numFmtId="49" fontId="2" fillId="0" borderId="0" xfId="0" applyNumberFormat="1" applyFont="1" applyAlignment="1">
      <alignment vertical="top"/>
    </xf>
    <xf numFmtId="4" fontId="2" fillId="2" borderId="0" xfId="0" applyNumberFormat="1" applyFont="1" applyFill="1" applyAlignment="1">
      <alignment vertical="top"/>
    </xf>
    <xf numFmtId="0" fontId="2" fillId="0" borderId="0" xfId="0" applyFont="1" applyAlignment="1">
      <alignment vertical="top" wrapText="1"/>
    </xf>
    <xf numFmtId="4" fontId="2" fillId="0" borderId="0" xfId="0" applyNumberFormat="1" applyFont="1" applyAlignment="1">
      <alignment vertical="top"/>
    </xf>
    <xf numFmtId="49" fontId="3" fillId="0" borderId="0" xfId="0" applyNumberFormat="1" applyFont="1" applyAlignment="1">
      <alignment vertical="top"/>
    </xf>
    <xf numFmtId="0" fontId="2" fillId="4" borderId="0" xfId="0" applyFont="1" applyFill="1" applyAlignment="1">
      <alignment vertical="top"/>
    </xf>
    <xf numFmtId="3" fontId="2" fillId="0" borderId="0" xfId="0" applyNumberFormat="1" applyFont="1" applyAlignment="1">
      <alignment vertical="top"/>
    </xf>
    <xf numFmtId="49" fontId="4" fillId="0" borderId="0" xfId="0" applyNumberFormat="1" applyFont="1" applyAlignment="1">
      <alignment vertical="top" wrapText="1"/>
    </xf>
    <xf numFmtId="49" fontId="3" fillId="3" borderId="0" xfId="0" applyNumberFormat="1" applyFont="1" applyFill="1" applyAlignment="1">
      <alignment vertical="top" wrapText="1"/>
    </xf>
    <xf numFmtId="49" fontId="2" fillId="0" borderId="0" xfId="0" applyNumberFormat="1" applyFont="1" applyAlignment="1">
      <alignment vertical="top" wrapText="1"/>
    </xf>
    <xf numFmtId="0" fontId="2" fillId="4" borderId="0" xfId="0" applyFont="1" applyFill="1" applyAlignment="1">
      <alignment vertical="top" wrapText="1"/>
    </xf>
    <xf numFmtId="0" fontId="4" fillId="0" borderId="0" xfId="0" applyFont="1" applyAlignment="1">
      <alignment vertical="top"/>
    </xf>
    <xf numFmtId="4" fontId="2" fillId="5" borderId="0" xfId="0" applyNumberFormat="1" applyFont="1" applyFill="1" applyAlignment="1" applyProtection="1">
      <alignment vertical="top"/>
      <protection locked="0"/>
    </xf>
    <xf numFmtId="49" fontId="0" fillId="0" borderId="0" xfId="0" applyNumberFormat="1" applyAlignment="1">
      <alignment wrapText="1"/>
    </xf>
    <xf numFmtId="2" fontId="0" fillId="0" borderId="0" xfId="0" applyNumberFormat="1" applyAlignment="1">
      <alignment vertical="center"/>
    </xf>
    <xf numFmtId="0" fontId="0" fillId="0" borderId="0" xfId="0" applyAlignment="1">
      <alignment vertical="center"/>
    </xf>
    <xf numFmtId="0" fontId="0" fillId="7" borderId="1" xfId="0" applyFill="1" applyBorder="1" applyAlignment="1">
      <alignment horizontal="center" vertical="center" wrapText="1"/>
    </xf>
    <xf numFmtId="0" fontId="8"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0" fillId="8" borderId="0" xfId="0" applyFill="1" applyAlignment="1">
      <alignment vertical="center" wrapText="1"/>
    </xf>
    <xf numFmtId="44" fontId="8" fillId="8" borderId="0" xfId="0" applyNumberFormat="1" applyFont="1" applyFill="1" applyAlignment="1">
      <alignment vertical="center" wrapText="1"/>
    </xf>
    <xf numFmtId="0" fontId="0" fillId="0" borderId="1" xfId="0" applyBorder="1" applyAlignment="1">
      <alignment horizontal="center" vertical="center" wrapText="1"/>
    </xf>
    <xf numFmtId="0" fontId="11" fillId="0" borderId="0" xfId="0" applyFont="1" applyAlignment="1">
      <alignment horizontal="center" vertical="center" wrapText="1"/>
    </xf>
    <xf numFmtId="44" fontId="5" fillId="0" borderId="1" xfId="0" applyNumberFormat="1" applyFont="1" applyBorder="1" applyAlignment="1">
      <alignment horizontal="center" vertical="center" wrapText="1"/>
    </xf>
    <xf numFmtId="4" fontId="3" fillId="3" borderId="0" xfId="0" applyNumberFormat="1" applyFont="1" applyFill="1" applyAlignment="1">
      <alignment vertical="top"/>
    </xf>
    <xf numFmtId="49" fontId="12" fillId="0" borderId="0" xfId="0" applyNumberFormat="1" applyFont="1" applyAlignment="1">
      <alignment horizontal="center"/>
    </xf>
    <xf numFmtId="49" fontId="3" fillId="3" borderId="0" xfId="0" applyNumberFormat="1" applyFont="1" applyFill="1" applyBorder="1" applyAlignment="1">
      <alignment vertical="top" wrapText="1"/>
    </xf>
    <xf numFmtId="44" fontId="0" fillId="0" borderId="0" xfId="0" applyNumberFormat="1"/>
    <xf numFmtId="44" fontId="0" fillId="0" borderId="0" xfId="0" applyNumberFormat="1" applyAlignment="1">
      <alignment vertical="center" wrapText="1"/>
    </xf>
    <xf numFmtId="44" fontId="8"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44" fontId="10" fillId="0" borderId="1" xfId="0" applyNumberFormat="1" applyFont="1" applyBorder="1" applyAlignment="1">
      <alignment horizontal="center" vertical="center" wrapText="1"/>
    </xf>
    <xf numFmtId="0" fontId="0" fillId="6" borderId="0" xfId="0" applyFill="1" applyAlignment="1">
      <alignment horizontal="center" vertical="center" wrapText="1"/>
    </xf>
    <xf numFmtId="49" fontId="5" fillId="0" borderId="0" xfId="0" applyNumberFormat="1" applyFont="1" applyAlignment="1">
      <alignment vertical="center" wrapText="1"/>
    </xf>
    <xf numFmtId="0" fontId="6" fillId="0" borderId="0" xfId="0" applyFont="1" applyAlignment="1">
      <alignment vertical="center"/>
    </xf>
    <xf numFmtId="0" fontId="0" fillId="0" borderId="1" xfId="0" applyBorder="1" applyAlignment="1">
      <alignment horizontal="center" vertical="center" wrapText="1"/>
    </xf>
  </cellXfs>
  <cellStyles count="1">
    <cellStyle name="Normal" xfId="0" builtinId="0"/>
  </cellStyles>
  <dxfs count="233">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2139950</xdr:colOff>
      <xdr:row>801</xdr:row>
      <xdr:rowOff>69849</xdr:rowOff>
    </xdr:from>
    <xdr:to>
      <xdr:col>4</xdr:col>
      <xdr:colOff>834775</xdr:colOff>
      <xdr:row>802</xdr:row>
      <xdr:rowOff>3067</xdr:rowOff>
    </xdr:to>
    <xdr:sp macro="" textlink="">
      <xdr:nvSpPr>
        <xdr:cNvPr id="7" name="Flecha: hacia arriba 6">
          <a:extLst>
            <a:ext uri="{FF2B5EF4-FFF2-40B4-BE49-F238E27FC236}">
              <a16:creationId xmlns:a16="http://schemas.microsoft.com/office/drawing/2014/main" id="{B6F3D6A0-9EDF-4923-8235-CF5F62D64D35}"/>
            </a:ext>
          </a:extLst>
        </xdr:cNvPr>
        <xdr:cNvSpPr/>
      </xdr:nvSpPr>
      <xdr:spPr>
        <a:xfrm>
          <a:off x="3841607" y="256153220"/>
          <a:ext cx="1006511" cy="8001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876300</xdr:colOff>
      <xdr:row>30</xdr:row>
      <xdr:rowOff>28575</xdr:rowOff>
    </xdr:from>
    <xdr:to>
      <xdr:col>2</xdr:col>
      <xdr:colOff>1606550</xdr:colOff>
      <xdr:row>31</xdr:row>
      <xdr:rowOff>3174</xdr:rowOff>
    </xdr:to>
    <xdr:sp macro="" textlink="">
      <xdr:nvSpPr>
        <xdr:cNvPr id="2" name="Flecha: hacia arriba 1">
          <a:extLst>
            <a:ext uri="{FF2B5EF4-FFF2-40B4-BE49-F238E27FC236}">
              <a16:creationId xmlns:a16="http://schemas.microsoft.com/office/drawing/2014/main" id="{6454EDD7-26BD-4AAB-9A1B-EF89EFB22D75}"/>
            </a:ext>
          </a:extLst>
        </xdr:cNvPr>
        <xdr:cNvSpPr/>
      </xdr:nvSpPr>
      <xdr:spPr>
        <a:xfrm>
          <a:off x="2400300" y="5749925"/>
          <a:ext cx="730250" cy="584199"/>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373BE-0C2E-4864-ACB9-AD4381CFCEE8}">
  <dimension ref="A1:O825"/>
  <sheetViews>
    <sheetView topLeftCell="A787" zoomScale="89" zoomScaleNormal="89" workbookViewId="0">
      <selection activeCell="L806" sqref="L806"/>
    </sheetView>
  </sheetViews>
  <sheetFormatPr baseColWidth="10" defaultRowHeight="14.5" x14ac:dyDescent="0.35"/>
  <cols>
    <col min="1" max="1" width="14.54296875" bestFit="1" customWidth="1"/>
    <col min="2" max="2" width="5.90625" bestFit="1" customWidth="1"/>
    <col min="3" max="3" width="3.90625" bestFit="1" customWidth="1"/>
    <col min="4" max="4" width="33.08984375" customWidth="1"/>
    <col min="5" max="5" width="31.36328125" bestFit="1" customWidth="1"/>
    <col min="6" max="6" width="3.90625" bestFit="1" customWidth="1"/>
    <col min="7" max="7" width="8.453125" bestFit="1" customWidth="1"/>
    <col min="8" max="8" width="16.81640625" customWidth="1"/>
    <col min="9" max="9" width="6.36328125" bestFit="1" customWidth="1"/>
    <col min="10" max="10" width="17.54296875" customWidth="1"/>
    <col min="11" max="11" width="8.36328125" bestFit="1" customWidth="1"/>
    <col min="12" max="12" width="13.1796875" bestFit="1" customWidth="1"/>
    <col min="13" max="13" width="8.1796875" bestFit="1" customWidth="1"/>
  </cols>
  <sheetData>
    <row r="1" spans="1:15" ht="5" customHeight="1" x14ac:dyDescent="0.35">
      <c r="A1" s="1" t="s">
        <v>0</v>
      </c>
      <c r="B1" s="2"/>
      <c r="C1" s="2"/>
      <c r="D1" s="2"/>
      <c r="E1" s="2"/>
      <c r="F1" s="2"/>
      <c r="G1" s="2"/>
      <c r="H1" s="2"/>
      <c r="I1" s="2"/>
      <c r="J1" s="2"/>
      <c r="K1" s="2"/>
      <c r="L1" s="2"/>
      <c r="M1" s="2"/>
    </row>
    <row r="2" spans="1:15" x14ac:dyDescent="0.35">
      <c r="A2" s="50" t="s">
        <v>628</v>
      </c>
      <c r="B2" s="51"/>
      <c r="C2" s="51"/>
      <c r="D2" s="51"/>
      <c r="E2" s="51"/>
      <c r="F2" s="51"/>
      <c r="G2" s="51"/>
      <c r="H2" s="51"/>
      <c r="I2" s="51"/>
      <c r="J2" s="51"/>
      <c r="K2" s="51"/>
      <c r="L2" s="51"/>
      <c r="M2" s="51"/>
    </row>
    <row r="3" spans="1:15" ht="20.399999999999999" customHeight="1" x14ac:dyDescent="0.35">
      <c r="A3" s="51"/>
      <c r="B3" s="51"/>
      <c r="C3" s="51"/>
      <c r="D3" s="51"/>
      <c r="E3" s="51"/>
      <c r="F3" s="51"/>
      <c r="G3" s="51"/>
      <c r="H3" s="51"/>
      <c r="I3" s="51"/>
      <c r="J3" s="51"/>
      <c r="K3" s="51"/>
      <c r="L3" s="51"/>
      <c r="M3" s="51"/>
    </row>
    <row r="4" spans="1:15" x14ac:dyDescent="0.35">
      <c r="A4" s="21" t="s">
        <v>1</v>
      </c>
      <c r="B4" s="3" t="s">
        <v>626</v>
      </c>
      <c r="C4" s="3" t="s">
        <v>4</v>
      </c>
      <c r="D4" s="17" t="s">
        <v>2</v>
      </c>
      <c r="E4" s="3" t="s">
        <v>7</v>
      </c>
      <c r="F4" s="4" t="s">
        <v>8</v>
      </c>
      <c r="G4" s="4" t="s">
        <v>9</v>
      </c>
      <c r="H4" s="4" t="s">
        <v>10</v>
      </c>
      <c r="I4" s="4" t="s">
        <v>11</v>
      </c>
      <c r="J4" s="4" t="s">
        <v>627</v>
      </c>
      <c r="K4" s="4" t="s">
        <v>5</v>
      </c>
      <c r="L4" s="4" t="s">
        <v>6</v>
      </c>
      <c r="M4" s="4" t="s">
        <v>3</v>
      </c>
    </row>
    <row r="5" spans="1:15" x14ac:dyDescent="0.35">
      <c r="A5" s="5" t="s">
        <v>12</v>
      </c>
      <c r="B5" s="5" t="s">
        <v>14</v>
      </c>
      <c r="C5" s="5" t="s">
        <v>15</v>
      </c>
      <c r="D5" s="18" t="s">
        <v>13</v>
      </c>
      <c r="E5" s="6"/>
      <c r="F5" s="6"/>
      <c r="G5" s="6"/>
      <c r="H5" s="6"/>
      <c r="I5" s="6"/>
      <c r="J5" s="6"/>
      <c r="K5" s="7">
        <f>K60</f>
        <v>1</v>
      </c>
      <c r="L5" s="8">
        <f>L60</f>
        <v>0</v>
      </c>
      <c r="M5" s="8">
        <f>M60</f>
        <v>0</v>
      </c>
    </row>
    <row r="6" spans="1:15" x14ac:dyDescent="0.35">
      <c r="A6" s="9"/>
      <c r="B6" s="9"/>
      <c r="C6" s="9"/>
      <c r="D6" s="12"/>
      <c r="E6" s="9"/>
      <c r="F6" s="9"/>
      <c r="G6" s="9"/>
      <c r="H6" s="9"/>
      <c r="I6" s="9"/>
      <c r="J6" s="9"/>
      <c r="K6" s="9"/>
      <c r="L6" s="9"/>
      <c r="M6" s="9"/>
    </row>
    <row r="7" spans="1:15" ht="21" x14ac:dyDescent="0.35">
      <c r="A7" s="10" t="s">
        <v>16</v>
      </c>
      <c r="B7" s="10" t="s">
        <v>18</v>
      </c>
      <c r="C7" s="10" t="s">
        <v>19</v>
      </c>
      <c r="D7" s="19" t="s">
        <v>17</v>
      </c>
      <c r="E7" s="9"/>
      <c r="F7" s="9"/>
      <c r="G7" s="9"/>
      <c r="H7" s="9"/>
      <c r="I7" s="9"/>
      <c r="J7" s="9"/>
      <c r="K7" s="11">
        <f>K10</f>
        <v>15.639999999999999</v>
      </c>
      <c r="L7" s="11">
        <f>L10</f>
        <v>0</v>
      </c>
      <c r="M7" s="11">
        <f>M10</f>
        <v>0</v>
      </c>
    </row>
    <row r="8" spans="1:15" ht="63" x14ac:dyDescent="0.35">
      <c r="A8" s="9"/>
      <c r="B8" s="9"/>
      <c r="C8" s="9"/>
      <c r="D8" s="12" t="s">
        <v>20</v>
      </c>
      <c r="E8" s="9"/>
      <c r="F8" s="9"/>
      <c r="G8" s="9"/>
      <c r="H8" s="9"/>
      <c r="I8" s="9"/>
      <c r="J8" s="9"/>
      <c r="K8" s="9"/>
      <c r="L8" s="9"/>
      <c r="M8" s="9"/>
    </row>
    <row r="9" spans="1:15" x14ac:dyDescent="0.35">
      <c r="A9" s="9"/>
      <c r="B9" s="9"/>
      <c r="C9" s="9"/>
      <c r="D9" s="12"/>
      <c r="E9" s="10" t="s">
        <v>21</v>
      </c>
      <c r="F9" s="9">
        <v>1</v>
      </c>
      <c r="G9" s="13">
        <v>4.5999999999999996</v>
      </c>
      <c r="H9" s="13">
        <v>3.4</v>
      </c>
      <c r="I9" s="13">
        <v>0</v>
      </c>
      <c r="J9" s="11">
        <f>F9*(G9+ (G9= 0))*(H9+ (H9= 0))*(I9+ (I9= 0))</f>
        <v>15.639999999999999</v>
      </c>
      <c r="K9" s="9"/>
      <c r="L9" s="9"/>
      <c r="M9" s="9"/>
    </row>
    <row r="10" spans="1:15" x14ac:dyDescent="0.35">
      <c r="A10" s="9"/>
      <c r="B10" s="9"/>
      <c r="C10" s="9"/>
      <c r="D10" s="12"/>
      <c r="E10" s="9"/>
      <c r="F10" s="9"/>
      <c r="G10" s="9"/>
      <c r="H10" s="9"/>
      <c r="I10" s="9"/>
      <c r="J10" s="14" t="s">
        <v>22</v>
      </c>
      <c r="K10" s="8">
        <f>SUM(J9:J9)</f>
        <v>15.639999999999999</v>
      </c>
      <c r="L10" s="22"/>
      <c r="M10" s="8">
        <f>ROUND(L10*K10,2)</f>
        <v>0</v>
      </c>
      <c r="N10" s="49" t="str">
        <f t="shared" ref="N10" si="0">IF(L10&lt;=0,"INDICAR PRECIO","PRECIO INDICADO")</f>
        <v>INDICAR PRECIO</v>
      </c>
      <c r="O10" s="49"/>
    </row>
    <row r="11" spans="1:15" ht="1" customHeight="1" x14ac:dyDescent="0.35">
      <c r="A11" s="15"/>
      <c r="B11" s="15"/>
      <c r="C11" s="15"/>
      <c r="D11" s="20"/>
      <c r="E11" s="15"/>
      <c r="F11" s="15"/>
      <c r="G11" s="15"/>
      <c r="H11" s="15"/>
      <c r="I11" s="15"/>
      <c r="J11" s="15"/>
      <c r="K11" s="15"/>
      <c r="L11" s="15"/>
      <c r="M11" s="15"/>
    </row>
    <row r="12" spans="1:15" x14ac:dyDescent="0.35">
      <c r="A12" s="10" t="s">
        <v>23</v>
      </c>
      <c r="B12" s="10" t="s">
        <v>18</v>
      </c>
      <c r="C12" s="10" t="s">
        <v>19</v>
      </c>
      <c r="D12" s="19" t="s">
        <v>24</v>
      </c>
      <c r="E12" s="9"/>
      <c r="F12" s="9"/>
      <c r="G12" s="9"/>
      <c r="H12" s="9"/>
      <c r="I12" s="9"/>
      <c r="J12" s="9"/>
      <c r="K12" s="11">
        <f>K18</f>
        <v>5.3549999999999995</v>
      </c>
      <c r="L12" s="11">
        <f>L18</f>
        <v>0</v>
      </c>
      <c r="M12" s="11">
        <f>M18</f>
        <v>0</v>
      </c>
    </row>
    <row r="13" spans="1:15" ht="63" x14ac:dyDescent="0.35">
      <c r="A13" s="9"/>
      <c r="B13" s="9"/>
      <c r="C13" s="9"/>
      <c r="D13" s="12" t="s">
        <v>25</v>
      </c>
      <c r="E13" s="9"/>
      <c r="F13" s="9"/>
      <c r="G13" s="9"/>
      <c r="H13" s="9"/>
      <c r="I13" s="9"/>
      <c r="J13" s="9"/>
      <c r="K13" s="9"/>
      <c r="L13" s="9"/>
      <c r="M13" s="9"/>
    </row>
    <row r="14" spans="1:15" x14ac:dyDescent="0.35">
      <c r="A14" s="9"/>
      <c r="B14" s="9"/>
      <c r="C14" s="9"/>
      <c r="D14" s="12"/>
      <c r="E14" s="10" t="s">
        <v>26</v>
      </c>
      <c r="F14" s="9"/>
      <c r="G14" s="13"/>
      <c r="H14" s="13"/>
      <c r="I14" s="13"/>
      <c r="J14" s="9"/>
      <c r="K14" s="9"/>
      <c r="L14" s="9"/>
      <c r="M14" s="9"/>
    </row>
    <row r="15" spans="1:15" x14ac:dyDescent="0.35">
      <c r="A15" s="9"/>
      <c r="B15" s="9"/>
      <c r="C15" s="9"/>
      <c r="D15" s="12"/>
      <c r="E15" s="10" t="s">
        <v>27</v>
      </c>
      <c r="F15" s="9">
        <v>1</v>
      </c>
      <c r="G15" s="13">
        <v>0.85</v>
      </c>
      <c r="H15" s="13">
        <v>0</v>
      </c>
      <c r="I15" s="13">
        <v>2.1</v>
      </c>
      <c r="J15" s="11">
        <f>F15*(G15+ (G15= 0))*(H15+ (H15= 0))*(I15+ (I15= 0))</f>
        <v>1.7849999999999999</v>
      </c>
      <c r="K15" s="9"/>
      <c r="L15" s="9"/>
      <c r="M15" s="9"/>
    </row>
    <row r="16" spans="1:15" x14ac:dyDescent="0.35">
      <c r="A16" s="9"/>
      <c r="B16" s="9"/>
      <c r="C16" s="9"/>
      <c r="D16" s="12"/>
      <c r="E16" s="10" t="s">
        <v>28</v>
      </c>
      <c r="F16" s="9">
        <v>1</v>
      </c>
      <c r="G16" s="13">
        <v>0.85</v>
      </c>
      <c r="H16" s="13">
        <v>0</v>
      </c>
      <c r="I16" s="13">
        <v>2.1</v>
      </c>
      <c r="J16" s="11">
        <f>F16*(G16+ (G16= 0))*(H16+ (H16= 0))*(I16+ (I16= 0))</f>
        <v>1.7849999999999999</v>
      </c>
      <c r="K16" s="9"/>
      <c r="L16" s="9"/>
      <c r="M16" s="9"/>
    </row>
    <row r="17" spans="1:15" x14ac:dyDescent="0.35">
      <c r="A17" s="9"/>
      <c r="B17" s="9"/>
      <c r="C17" s="9"/>
      <c r="D17" s="12"/>
      <c r="E17" s="10" t="s">
        <v>29</v>
      </c>
      <c r="F17" s="9">
        <v>1</v>
      </c>
      <c r="G17" s="13">
        <v>0.85</v>
      </c>
      <c r="H17" s="13">
        <v>0</v>
      </c>
      <c r="I17" s="13">
        <v>2.1</v>
      </c>
      <c r="J17" s="11">
        <f>F17*(G17+ (G17= 0))*(H17+ (H17= 0))*(I17+ (I17= 0))</f>
        <v>1.7849999999999999</v>
      </c>
      <c r="K17" s="9"/>
      <c r="L17" s="9"/>
      <c r="M17" s="9"/>
    </row>
    <row r="18" spans="1:15" x14ac:dyDescent="0.35">
      <c r="A18" s="9"/>
      <c r="B18" s="9"/>
      <c r="C18" s="9"/>
      <c r="D18" s="12"/>
      <c r="E18" s="9"/>
      <c r="F18" s="9"/>
      <c r="G18" s="9"/>
      <c r="H18" s="9"/>
      <c r="I18" s="9"/>
      <c r="J18" s="14" t="s">
        <v>30</v>
      </c>
      <c r="K18" s="8">
        <f>SUM(J14:J17)</f>
        <v>5.3549999999999995</v>
      </c>
      <c r="L18" s="22"/>
      <c r="M18" s="8">
        <f>ROUND(L18*K18,2)</f>
        <v>0</v>
      </c>
      <c r="N18" s="49" t="str">
        <f t="shared" ref="N18" si="1">IF(L18&lt;=0,"INDICAR PRECIO","PRECIO INDICADO")</f>
        <v>INDICAR PRECIO</v>
      </c>
      <c r="O18" s="49"/>
    </row>
    <row r="19" spans="1:15" ht="1" customHeight="1" x14ac:dyDescent="0.35">
      <c r="A19" s="15"/>
      <c r="B19" s="15"/>
      <c r="C19" s="15"/>
      <c r="D19" s="20"/>
      <c r="E19" s="15"/>
      <c r="F19" s="15"/>
      <c r="G19" s="15"/>
      <c r="H19" s="15"/>
      <c r="I19" s="15"/>
      <c r="J19" s="15"/>
      <c r="K19" s="15"/>
      <c r="L19" s="15"/>
      <c r="M19" s="15"/>
    </row>
    <row r="20" spans="1:15" ht="21" x14ac:dyDescent="0.35">
      <c r="A20" s="10" t="s">
        <v>31</v>
      </c>
      <c r="B20" s="10" t="s">
        <v>18</v>
      </c>
      <c r="C20" s="10" t="s">
        <v>19</v>
      </c>
      <c r="D20" s="19" t="s">
        <v>32</v>
      </c>
      <c r="E20" s="9"/>
      <c r="F20" s="9"/>
      <c r="G20" s="9"/>
      <c r="H20" s="9"/>
      <c r="I20" s="9"/>
      <c r="J20" s="9"/>
      <c r="K20" s="11">
        <f>K23</f>
        <v>16.496999999999996</v>
      </c>
      <c r="L20" s="11">
        <f>L23</f>
        <v>0</v>
      </c>
      <c r="M20" s="11">
        <f>M23</f>
        <v>0</v>
      </c>
    </row>
    <row r="21" spans="1:15" ht="105" x14ac:dyDescent="0.35">
      <c r="A21" s="9"/>
      <c r="B21" s="9"/>
      <c r="C21" s="9"/>
      <c r="D21" s="12" t="s">
        <v>33</v>
      </c>
      <c r="E21" s="9"/>
      <c r="F21" s="9"/>
      <c r="G21" s="9"/>
      <c r="H21" s="9"/>
      <c r="I21" s="9"/>
      <c r="J21" s="9"/>
      <c r="K21" s="9"/>
      <c r="L21" s="9"/>
      <c r="M21" s="9"/>
    </row>
    <row r="22" spans="1:15" x14ac:dyDescent="0.35">
      <c r="A22" s="9"/>
      <c r="B22" s="9"/>
      <c r="C22" s="9"/>
      <c r="D22" s="12"/>
      <c r="E22" s="10" t="s">
        <v>34</v>
      </c>
      <c r="F22" s="9">
        <v>1</v>
      </c>
      <c r="G22" s="13">
        <v>5.85</v>
      </c>
      <c r="H22" s="13">
        <v>2.82</v>
      </c>
      <c r="I22" s="13">
        <v>0</v>
      </c>
      <c r="J22" s="11">
        <f>F22*(G22+ (G22= 0))*(H22+ (H22= 0))*(I22+ (I22= 0))</f>
        <v>16.496999999999996</v>
      </c>
      <c r="K22" s="9"/>
      <c r="L22" s="9"/>
      <c r="M22" s="9"/>
    </row>
    <row r="23" spans="1:15" x14ac:dyDescent="0.35">
      <c r="A23" s="9"/>
      <c r="B23" s="9"/>
      <c r="C23" s="9"/>
      <c r="D23" s="12"/>
      <c r="E23" s="9"/>
      <c r="F23" s="9"/>
      <c r="G23" s="9"/>
      <c r="H23" s="9"/>
      <c r="I23" s="9"/>
      <c r="J23" s="14" t="s">
        <v>35</v>
      </c>
      <c r="K23" s="8">
        <f>SUM(J22:J22)</f>
        <v>16.496999999999996</v>
      </c>
      <c r="L23" s="22"/>
      <c r="M23" s="8">
        <f>ROUND(L23*K23,2)</f>
        <v>0</v>
      </c>
      <c r="N23" s="49" t="str">
        <f t="shared" ref="N23" si="2">IF(L23&lt;=0,"INDICAR PRECIO","PRECIO INDICADO")</f>
        <v>INDICAR PRECIO</v>
      </c>
      <c r="O23" s="49"/>
    </row>
    <row r="24" spans="1:15" ht="1" customHeight="1" x14ac:dyDescent="0.35">
      <c r="A24" s="15"/>
      <c r="B24" s="15"/>
      <c r="C24" s="15"/>
      <c r="D24" s="20"/>
      <c r="E24" s="15"/>
      <c r="F24" s="15"/>
      <c r="G24" s="15"/>
      <c r="H24" s="15"/>
      <c r="I24" s="15"/>
      <c r="J24" s="15"/>
      <c r="K24" s="15"/>
      <c r="L24" s="15"/>
      <c r="M24" s="15"/>
    </row>
    <row r="25" spans="1:15" ht="21" x14ac:dyDescent="0.35">
      <c r="A25" s="10" t="s">
        <v>36</v>
      </c>
      <c r="B25" s="10" t="s">
        <v>18</v>
      </c>
      <c r="C25" s="10" t="s">
        <v>19</v>
      </c>
      <c r="D25" s="19" t="s">
        <v>37</v>
      </c>
      <c r="E25" s="9"/>
      <c r="F25" s="9"/>
      <c r="G25" s="9"/>
      <c r="H25" s="9"/>
      <c r="I25" s="9"/>
      <c r="J25" s="9"/>
      <c r="K25" s="11">
        <f>K33</f>
        <v>21.73</v>
      </c>
      <c r="L25" s="11">
        <f>L33</f>
        <v>0</v>
      </c>
      <c r="M25" s="11">
        <f>M33</f>
        <v>0</v>
      </c>
    </row>
    <row r="26" spans="1:15" ht="94.5" x14ac:dyDescent="0.35">
      <c r="A26" s="9"/>
      <c r="B26" s="9"/>
      <c r="C26" s="9"/>
      <c r="D26" s="12" t="s">
        <v>38</v>
      </c>
      <c r="E26" s="9"/>
      <c r="F26" s="9"/>
      <c r="G26" s="9"/>
      <c r="H26" s="9"/>
      <c r="I26" s="9"/>
      <c r="J26" s="9"/>
      <c r="K26" s="9"/>
      <c r="L26" s="9"/>
      <c r="M26" s="9"/>
    </row>
    <row r="27" spans="1:15" x14ac:dyDescent="0.35">
      <c r="A27" s="9"/>
      <c r="B27" s="9"/>
      <c r="C27" s="9"/>
      <c r="D27" s="12"/>
      <c r="E27" s="10" t="s">
        <v>39</v>
      </c>
      <c r="F27" s="9"/>
      <c r="G27" s="13"/>
      <c r="H27" s="13"/>
      <c r="I27" s="13"/>
      <c r="J27" s="9"/>
      <c r="K27" s="9"/>
      <c r="L27" s="9"/>
      <c r="M27" s="9"/>
    </row>
    <row r="28" spans="1:15" x14ac:dyDescent="0.35">
      <c r="A28" s="9"/>
      <c r="B28" s="9"/>
      <c r="C28" s="9"/>
      <c r="D28" s="12"/>
      <c r="E28" s="10" t="s">
        <v>40</v>
      </c>
      <c r="F28" s="9"/>
      <c r="G28" s="13"/>
      <c r="H28" s="13"/>
      <c r="I28" s="13"/>
      <c r="J28" s="9"/>
      <c r="K28" s="9"/>
      <c r="L28" s="9"/>
      <c r="M28" s="9"/>
    </row>
    <row r="29" spans="1:15" x14ac:dyDescent="0.35">
      <c r="A29" s="9"/>
      <c r="B29" s="9"/>
      <c r="C29" s="9"/>
      <c r="D29" s="12"/>
      <c r="E29" s="10" t="s">
        <v>41</v>
      </c>
      <c r="F29" s="9"/>
      <c r="G29" s="13"/>
      <c r="H29" s="13"/>
      <c r="I29" s="13"/>
      <c r="J29" s="9"/>
      <c r="K29" s="9"/>
      <c r="L29" s="9"/>
      <c r="M29" s="9"/>
    </row>
    <row r="30" spans="1:15" x14ac:dyDescent="0.35">
      <c r="A30" s="9"/>
      <c r="B30" s="9"/>
      <c r="C30" s="9"/>
      <c r="D30" s="12"/>
      <c r="E30" s="10" t="s">
        <v>42</v>
      </c>
      <c r="F30" s="9"/>
      <c r="G30" s="13"/>
      <c r="H30" s="13"/>
      <c r="I30" s="13"/>
      <c r="J30" s="9"/>
      <c r="K30" s="9"/>
      <c r="L30" s="9"/>
      <c r="M30" s="9"/>
    </row>
    <row r="31" spans="1:15" x14ac:dyDescent="0.35">
      <c r="A31" s="9"/>
      <c r="B31" s="9"/>
      <c r="C31" s="9"/>
      <c r="D31" s="12"/>
      <c r="E31" s="10" t="s">
        <v>0</v>
      </c>
      <c r="F31" s="9">
        <v>1</v>
      </c>
      <c r="G31" s="13">
        <v>18.23</v>
      </c>
      <c r="H31" s="13">
        <v>0</v>
      </c>
      <c r="I31" s="13">
        <v>0</v>
      </c>
      <c r="J31" s="11">
        <f>F31*(G31+ (G31= 0))*(H31+ (H31= 0))*(I31+ (I31= 0))</f>
        <v>18.23</v>
      </c>
      <c r="K31" s="9"/>
      <c r="L31" s="9"/>
      <c r="M31" s="9"/>
    </row>
    <row r="32" spans="1:15" x14ac:dyDescent="0.35">
      <c r="A32" s="9"/>
      <c r="B32" s="9"/>
      <c r="C32" s="9"/>
      <c r="D32" s="12"/>
      <c r="E32" s="10" t="s">
        <v>43</v>
      </c>
      <c r="F32" s="9">
        <v>1</v>
      </c>
      <c r="G32" s="13">
        <v>3.5</v>
      </c>
      <c r="H32" s="13">
        <v>0</v>
      </c>
      <c r="I32" s="13">
        <v>0</v>
      </c>
      <c r="J32" s="11">
        <f>F32*(G32+ (G32= 0))*(H32+ (H32= 0))*(I32+ (I32= 0))</f>
        <v>3.5</v>
      </c>
      <c r="K32" s="9"/>
      <c r="L32" s="9"/>
      <c r="M32" s="9"/>
    </row>
    <row r="33" spans="1:15" x14ac:dyDescent="0.35">
      <c r="A33" s="9"/>
      <c r="B33" s="9"/>
      <c r="C33" s="9"/>
      <c r="D33" s="12"/>
      <c r="E33" s="9"/>
      <c r="F33" s="9"/>
      <c r="G33" s="9"/>
      <c r="H33" s="9"/>
      <c r="I33" s="9"/>
      <c r="J33" s="14" t="s">
        <v>44</v>
      </c>
      <c r="K33" s="8">
        <f>SUM(J27:J32)</f>
        <v>21.73</v>
      </c>
      <c r="L33" s="22"/>
      <c r="M33" s="8">
        <f>ROUND(L33*K33,2)</f>
        <v>0</v>
      </c>
      <c r="N33" s="49" t="str">
        <f t="shared" ref="N33" si="3">IF(L33&lt;=0,"INDICAR PRECIO","PRECIO INDICADO")</f>
        <v>INDICAR PRECIO</v>
      </c>
      <c r="O33" s="49"/>
    </row>
    <row r="34" spans="1:15" ht="1" customHeight="1" x14ac:dyDescent="0.35">
      <c r="A34" s="15"/>
      <c r="B34" s="15"/>
      <c r="C34" s="15"/>
      <c r="D34" s="20"/>
      <c r="E34" s="15"/>
      <c r="F34" s="15"/>
      <c r="G34" s="15"/>
      <c r="H34" s="15"/>
      <c r="I34" s="15"/>
      <c r="J34" s="15"/>
      <c r="K34" s="15"/>
      <c r="L34" s="15"/>
      <c r="M34" s="15"/>
    </row>
    <row r="35" spans="1:15" x14ac:dyDescent="0.35">
      <c r="A35" s="10" t="s">
        <v>45</v>
      </c>
      <c r="B35" s="10" t="s">
        <v>18</v>
      </c>
      <c r="C35" s="10" t="s">
        <v>47</v>
      </c>
      <c r="D35" s="19" t="s">
        <v>46</v>
      </c>
      <c r="E35" s="9"/>
      <c r="F35" s="9"/>
      <c r="G35" s="9"/>
      <c r="H35" s="9"/>
      <c r="I35" s="9"/>
      <c r="J35" s="9"/>
      <c r="K35" s="11">
        <f>K38</f>
        <v>1</v>
      </c>
      <c r="L35" s="11">
        <f>L38</f>
        <v>0</v>
      </c>
      <c r="M35" s="11">
        <f>M38</f>
        <v>0</v>
      </c>
    </row>
    <row r="36" spans="1:15" ht="84" x14ac:dyDescent="0.35">
      <c r="A36" s="9"/>
      <c r="B36" s="9"/>
      <c r="C36" s="9"/>
      <c r="D36" s="12" t="s">
        <v>48</v>
      </c>
      <c r="E36" s="9"/>
      <c r="F36" s="9"/>
      <c r="G36" s="9"/>
      <c r="H36" s="9"/>
      <c r="I36" s="9"/>
      <c r="J36" s="9"/>
      <c r="K36" s="9"/>
      <c r="L36" s="9"/>
      <c r="M36" s="9"/>
    </row>
    <row r="37" spans="1:15" x14ac:dyDescent="0.35">
      <c r="A37" s="9"/>
      <c r="B37" s="9"/>
      <c r="C37" s="9"/>
      <c r="D37" s="12"/>
      <c r="E37" s="10" t="s">
        <v>0</v>
      </c>
      <c r="F37" s="9">
        <v>1</v>
      </c>
      <c r="G37" s="13">
        <v>0</v>
      </c>
      <c r="H37" s="13">
        <v>0</v>
      </c>
      <c r="I37" s="13">
        <v>0</v>
      </c>
      <c r="J37" s="11">
        <f>F37*(G37+ (G37= 0))*(H37+ (H37= 0))*(I37+ (I37= 0))</f>
        <v>1</v>
      </c>
      <c r="K37" s="9"/>
      <c r="L37" s="9"/>
      <c r="M37" s="9"/>
    </row>
    <row r="38" spans="1:15" x14ac:dyDescent="0.35">
      <c r="A38" s="9"/>
      <c r="B38" s="9"/>
      <c r="C38" s="9"/>
      <c r="D38" s="12"/>
      <c r="E38" s="9"/>
      <c r="F38" s="9"/>
      <c r="G38" s="9"/>
      <c r="H38" s="9"/>
      <c r="I38" s="9"/>
      <c r="J38" s="14" t="s">
        <v>49</v>
      </c>
      <c r="K38" s="8">
        <f>SUM(J37:J37)</f>
        <v>1</v>
      </c>
      <c r="L38" s="22"/>
      <c r="M38" s="8">
        <f>ROUND(L38*K38,2)</f>
        <v>0</v>
      </c>
      <c r="N38" s="49" t="str">
        <f t="shared" ref="N38" si="4">IF(L38&lt;=0,"INDICAR PRECIO","PRECIO INDICADO")</f>
        <v>INDICAR PRECIO</v>
      </c>
      <c r="O38" s="49"/>
    </row>
    <row r="39" spans="1:15" ht="1" customHeight="1" x14ac:dyDescent="0.35">
      <c r="A39" s="15"/>
      <c r="B39" s="15"/>
      <c r="C39" s="15"/>
      <c r="D39" s="20"/>
      <c r="E39" s="15"/>
      <c r="F39" s="15"/>
      <c r="G39" s="15"/>
      <c r="H39" s="15"/>
      <c r="I39" s="15"/>
      <c r="J39" s="15"/>
      <c r="K39" s="15"/>
      <c r="L39" s="15"/>
      <c r="M39" s="15"/>
    </row>
    <row r="40" spans="1:15" ht="21" x14ac:dyDescent="0.35">
      <c r="A40" s="10" t="s">
        <v>50</v>
      </c>
      <c r="B40" s="10" t="s">
        <v>18</v>
      </c>
      <c r="C40" s="10" t="s">
        <v>47</v>
      </c>
      <c r="D40" s="19" t="s">
        <v>51</v>
      </c>
      <c r="E40" s="9"/>
      <c r="F40" s="9"/>
      <c r="G40" s="9"/>
      <c r="H40" s="9"/>
      <c r="I40" s="9"/>
      <c r="J40" s="9"/>
      <c r="K40" s="11">
        <f>K43</f>
        <v>1</v>
      </c>
      <c r="L40" s="11">
        <f>L43</f>
        <v>0</v>
      </c>
      <c r="M40" s="11">
        <f>M43</f>
        <v>0</v>
      </c>
    </row>
    <row r="41" spans="1:15" ht="52.5" x14ac:dyDescent="0.35">
      <c r="A41" s="9"/>
      <c r="B41" s="9"/>
      <c r="C41" s="9"/>
      <c r="D41" s="12" t="s">
        <v>52</v>
      </c>
      <c r="E41" s="9"/>
      <c r="F41" s="9"/>
      <c r="G41" s="9"/>
      <c r="H41" s="9"/>
      <c r="I41" s="9"/>
      <c r="J41" s="9"/>
      <c r="K41" s="9"/>
      <c r="L41" s="9"/>
      <c r="M41" s="9"/>
    </row>
    <row r="42" spans="1:15" x14ac:dyDescent="0.35">
      <c r="A42" s="9"/>
      <c r="B42" s="9"/>
      <c r="C42" s="9"/>
      <c r="D42" s="12"/>
      <c r="E42" s="10" t="s">
        <v>0</v>
      </c>
      <c r="F42" s="9">
        <v>1</v>
      </c>
      <c r="G42" s="13">
        <v>0</v>
      </c>
      <c r="H42" s="13">
        <v>0</v>
      </c>
      <c r="I42" s="13">
        <v>0</v>
      </c>
      <c r="J42" s="11">
        <f>F42*(G42+ (G42= 0))*(H42+ (H42= 0))*(I42+ (I42= 0))</f>
        <v>1</v>
      </c>
      <c r="K42" s="9"/>
      <c r="L42" s="9"/>
      <c r="M42" s="9"/>
    </row>
    <row r="43" spans="1:15" x14ac:dyDescent="0.35">
      <c r="A43" s="9"/>
      <c r="B43" s="9"/>
      <c r="C43" s="9"/>
      <c r="D43" s="12"/>
      <c r="E43" s="9"/>
      <c r="F43" s="9"/>
      <c r="G43" s="9"/>
      <c r="H43" s="9"/>
      <c r="I43" s="9"/>
      <c r="J43" s="14" t="s">
        <v>53</v>
      </c>
      <c r="K43" s="8">
        <f>SUM(J42:J42)</f>
        <v>1</v>
      </c>
      <c r="L43" s="22"/>
      <c r="M43" s="8">
        <f>ROUND(L43*K43,2)</f>
        <v>0</v>
      </c>
      <c r="N43" s="49" t="str">
        <f t="shared" ref="N43" si="5">IF(L43&lt;=0,"INDICAR PRECIO","PRECIO INDICADO")</f>
        <v>INDICAR PRECIO</v>
      </c>
      <c r="O43" s="49"/>
    </row>
    <row r="44" spans="1:15" ht="1" customHeight="1" x14ac:dyDescent="0.35">
      <c r="A44" s="15"/>
      <c r="B44" s="15"/>
      <c r="C44" s="15"/>
      <c r="D44" s="20"/>
      <c r="E44" s="15"/>
      <c r="F44" s="15"/>
      <c r="G44" s="15"/>
      <c r="H44" s="15"/>
      <c r="I44" s="15"/>
      <c r="J44" s="15"/>
      <c r="K44" s="15"/>
      <c r="L44" s="15"/>
      <c r="M44" s="15"/>
    </row>
    <row r="45" spans="1:15" ht="21" x14ac:dyDescent="0.35">
      <c r="A45" s="10" t="s">
        <v>54</v>
      </c>
      <c r="B45" s="10" t="s">
        <v>18</v>
      </c>
      <c r="C45" s="10" t="s">
        <v>19</v>
      </c>
      <c r="D45" s="19" t="s">
        <v>55</v>
      </c>
      <c r="E45" s="9"/>
      <c r="F45" s="9"/>
      <c r="G45" s="9"/>
      <c r="H45" s="9"/>
      <c r="I45" s="9"/>
      <c r="J45" s="9"/>
      <c r="K45" s="11">
        <f>K48</f>
        <v>16.5</v>
      </c>
      <c r="L45" s="11">
        <f>L48</f>
        <v>0</v>
      </c>
      <c r="M45" s="11">
        <f>M48</f>
        <v>0</v>
      </c>
    </row>
    <row r="46" spans="1:15" ht="63" x14ac:dyDescent="0.35">
      <c r="A46" s="9"/>
      <c r="B46" s="9"/>
      <c r="C46" s="9"/>
      <c r="D46" s="12" t="s">
        <v>56</v>
      </c>
      <c r="E46" s="9"/>
      <c r="F46" s="9"/>
      <c r="G46" s="9"/>
      <c r="H46" s="9"/>
      <c r="I46" s="9"/>
      <c r="J46" s="9"/>
      <c r="K46" s="9"/>
      <c r="L46" s="9"/>
      <c r="M46" s="9"/>
    </row>
    <row r="47" spans="1:15" x14ac:dyDescent="0.35">
      <c r="A47" s="9"/>
      <c r="B47" s="9"/>
      <c r="C47" s="9"/>
      <c r="D47" s="12"/>
      <c r="E47" s="10" t="s">
        <v>57</v>
      </c>
      <c r="F47" s="9">
        <v>1</v>
      </c>
      <c r="G47" s="13">
        <v>16.5</v>
      </c>
      <c r="H47" s="13">
        <v>0</v>
      </c>
      <c r="I47" s="13">
        <v>0</v>
      </c>
      <c r="J47" s="11">
        <f>F47*(G47+ (G47= 0))*(H47+ (H47= 0))*(I47+ (I47= 0))</f>
        <v>16.5</v>
      </c>
      <c r="K47" s="9"/>
      <c r="L47" s="9"/>
      <c r="M47" s="9"/>
    </row>
    <row r="48" spans="1:15" x14ac:dyDescent="0.35">
      <c r="A48" s="9"/>
      <c r="B48" s="9"/>
      <c r="C48" s="9"/>
      <c r="D48" s="12"/>
      <c r="E48" s="9"/>
      <c r="F48" s="9"/>
      <c r="G48" s="9"/>
      <c r="H48" s="9"/>
      <c r="I48" s="9"/>
      <c r="J48" s="14" t="s">
        <v>58</v>
      </c>
      <c r="K48" s="8">
        <f>SUM(J47:J47)</f>
        <v>16.5</v>
      </c>
      <c r="L48" s="22"/>
      <c r="M48" s="8">
        <f>ROUND(L48*K48,2)</f>
        <v>0</v>
      </c>
      <c r="N48" s="49" t="str">
        <f t="shared" ref="N48" si="6">IF(L48&lt;=0,"INDICAR PRECIO","PRECIO INDICADO")</f>
        <v>INDICAR PRECIO</v>
      </c>
      <c r="O48" s="49"/>
    </row>
    <row r="49" spans="1:15" ht="1" customHeight="1" x14ac:dyDescent="0.35">
      <c r="A49" s="15"/>
      <c r="B49" s="15"/>
      <c r="C49" s="15"/>
      <c r="D49" s="20"/>
      <c r="E49" s="15"/>
      <c r="F49" s="15"/>
      <c r="G49" s="15"/>
      <c r="H49" s="15"/>
      <c r="I49" s="15"/>
      <c r="J49" s="15"/>
      <c r="K49" s="15"/>
      <c r="L49" s="15"/>
      <c r="M49" s="15"/>
    </row>
    <row r="50" spans="1:15" ht="21" x14ac:dyDescent="0.35">
      <c r="A50" s="10" t="s">
        <v>59</v>
      </c>
      <c r="B50" s="10" t="s">
        <v>18</v>
      </c>
      <c r="C50" s="10" t="s">
        <v>61</v>
      </c>
      <c r="D50" s="19" t="s">
        <v>60</v>
      </c>
      <c r="E50" s="9"/>
      <c r="F50" s="9"/>
      <c r="G50" s="9"/>
      <c r="H50" s="9"/>
      <c r="I50" s="9"/>
      <c r="J50" s="9"/>
      <c r="K50" s="11">
        <f>K58</f>
        <v>3.3655000000000004</v>
      </c>
      <c r="L50" s="11">
        <f>L58</f>
        <v>0</v>
      </c>
      <c r="M50" s="11">
        <f>M58</f>
        <v>0</v>
      </c>
    </row>
    <row r="51" spans="1:15" ht="126" x14ac:dyDescent="0.35">
      <c r="A51" s="9"/>
      <c r="B51" s="9"/>
      <c r="C51" s="9"/>
      <c r="D51" s="12" t="s">
        <v>62</v>
      </c>
      <c r="E51" s="9"/>
      <c r="F51" s="9"/>
      <c r="G51" s="9"/>
      <c r="H51" s="9"/>
      <c r="I51" s="9"/>
      <c r="J51" s="9"/>
      <c r="K51" s="9"/>
      <c r="L51" s="9"/>
      <c r="M51" s="9"/>
    </row>
    <row r="52" spans="1:15" x14ac:dyDescent="0.35">
      <c r="A52" s="9"/>
      <c r="B52" s="9"/>
      <c r="C52" s="9"/>
      <c r="D52" s="12"/>
      <c r="E52" s="10" t="s">
        <v>63</v>
      </c>
      <c r="F52" s="9">
        <v>1</v>
      </c>
      <c r="G52" s="13">
        <v>15.64</v>
      </c>
      <c r="H52" s="13">
        <v>0.05</v>
      </c>
      <c r="I52" s="13">
        <v>1.25</v>
      </c>
      <c r="J52" s="11">
        <f t="shared" ref="J52:J57" si="7">F52*(G52+ (G52= 0))*(H52+ (H52= 0))*(I52+ (I52= 0))</f>
        <v>0.97750000000000004</v>
      </c>
      <c r="K52" s="9"/>
      <c r="L52" s="9"/>
      <c r="M52" s="9"/>
    </row>
    <row r="53" spans="1:15" x14ac:dyDescent="0.35">
      <c r="A53" s="9"/>
      <c r="B53" s="9"/>
      <c r="C53" s="9"/>
      <c r="D53" s="12"/>
      <c r="E53" s="10" t="s">
        <v>64</v>
      </c>
      <c r="F53" s="9">
        <v>1</v>
      </c>
      <c r="G53" s="13">
        <v>5.37</v>
      </c>
      <c r="H53" s="13">
        <v>0.05</v>
      </c>
      <c r="I53" s="13">
        <v>1.25</v>
      </c>
      <c r="J53" s="11">
        <f t="shared" si="7"/>
        <v>0.33562500000000001</v>
      </c>
      <c r="K53" s="9"/>
      <c r="L53" s="9"/>
      <c r="M53" s="9"/>
    </row>
    <row r="54" spans="1:15" x14ac:dyDescent="0.35">
      <c r="A54" s="9"/>
      <c r="B54" s="9"/>
      <c r="C54" s="9"/>
      <c r="D54" s="12"/>
      <c r="E54" s="10" t="s">
        <v>65</v>
      </c>
      <c r="F54" s="9">
        <v>1</v>
      </c>
      <c r="G54" s="13">
        <v>16.5</v>
      </c>
      <c r="H54" s="13">
        <v>0.03</v>
      </c>
      <c r="I54" s="13">
        <v>1.25</v>
      </c>
      <c r="J54" s="11">
        <f t="shared" si="7"/>
        <v>0.61875000000000002</v>
      </c>
      <c r="K54" s="9"/>
      <c r="L54" s="9"/>
      <c r="M54" s="9"/>
    </row>
    <row r="55" spans="1:15" x14ac:dyDescent="0.35">
      <c r="A55" s="9"/>
      <c r="B55" s="9"/>
      <c r="C55" s="9"/>
      <c r="D55" s="12"/>
      <c r="E55" s="10" t="s">
        <v>66</v>
      </c>
      <c r="F55" s="9">
        <v>1</v>
      </c>
      <c r="G55" s="13">
        <v>21.73</v>
      </c>
      <c r="H55" s="13">
        <v>0.03</v>
      </c>
      <c r="I55" s="13">
        <v>1.25</v>
      </c>
      <c r="J55" s="11">
        <f t="shared" si="7"/>
        <v>0.81487500000000002</v>
      </c>
      <c r="K55" s="9"/>
      <c r="L55" s="9"/>
      <c r="M55" s="9"/>
    </row>
    <row r="56" spans="1:15" x14ac:dyDescent="0.35">
      <c r="A56" s="9"/>
      <c r="B56" s="9"/>
      <c r="C56" s="9"/>
      <c r="D56" s="12"/>
      <c r="E56" s="10" t="s">
        <v>67</v>
      </c>
      <c r="F56" s="9">
        <v>1</v>
      </c>
      <c r="G56" s="13">
        <v>16.5</v>
      </c>
      <c r="H56" s="13">
        <v>0.03</v>
      </c>
      <c r="I56" s="13">
        <v>1.25</v>
      </c>
      <c r="J56" s="11">
        <f t="shared" si="7"/>
        <v>0.61875000000000002</v>
      </c>
      <c r="K56" s="9"/>
      <c r="L56" s="9"/>
      <c r="M56" s="9"/>
    </row>
    <row r="57" spans="1:15" x14ac:dyDescent="0.35">
      <c r="A57" s="9"/>
      <c r="B57" s="9"/>
      <c r="C57" s="9"/>
      <c r="D57" s="12"/>
      <c r="E57" s="10" t="s">
        <v>68</v>
      </c>
      <c r="F57" s="9">
        <v>0</v>
      </c>
      <c r="G57" s="13">
        <v>0</v>
      </c>
      <c r="H57" s="13">
        <v>0</v>
      </c>
      <c r="I57" s="13">
        <v>0</v>
      </c>
      <c r="J57" s="11">
        <f t="shared" si="7"/>
        <v>0</v>
      </c>
      <c r="K57" s="9"/>
      <c r="L57" s="9"/>
      <c r="M57" s="9"/>
    </row>
    <row r="58" spans="1:15" x14ac:dyDescent="0.35">
      <c r="A58" s="9"/>
      <c r="B58" s="9"/>
      <c r="C58" s="9"/>
      <c r="D58" s="12"/>
      <c r="E58" s="9"/>
      <c r="F58" s="9"/>
      <c r="G58" s="9"/>
      <c r="H58" s="9"/>
      <c r="I58" s="9"/>
      <c r="J58" s="14" t="s">
        <v>69</v>
      </c>
      <c r="K58" s="8">
        <f>SUM(J52:J57)</f>
        <v>3.3655000000000004</v>
      </c>
      <c r="L58" s="22"/>
      <c r="M58" s="8">
        <f>ROUND(L58*K58,2)</f>
        <v>0</v>
      </c>
      <c r="N58" s="49" t="str">
        <f t="shared" ref="N58" si="8">IF(L58&lt;=0,"INDICAR PRECIO","PRECIO INDICADO")</f>
        <v>INDICAR PRECIO</v>
      </c>
      <c r="O58" s="49"/>
    </row>
    <row r="59" spans="1:15" ht="1" customHeight="1" x14ac:dyDescent="0.35">
      <c r="A59" s="15"/>
      <c r="B59" s="15"/>
      <c r="C59" s="15"/>
      <c r="D59" s="20"/>
      <c r="E59" s="15"/>
      <c r="F59" s="15"/>
      <c r="G59" s="15"/>
      <c r="H59" s="15"/>
      <c r="I59" s="15"/>
      <c r="J59" s="15"/>
      <c r="K59" s="15"/>
      <c r="L59" s="15"/>
      <c r="M59" s="15"/>
    </row>
    <row r="60" spans="1:15" x14ac:dyDescent="0.35">
      <c r="A60" s="9"/>
      <c r="B60" s="9"/>
      <c r="C60" s="9"/>
      <c r="D60" s="12"/>
      <c r="E60" s="9"/>
      <c r="F60" s="9"/>
      <c r="G60" s="9"/>
      <c r="H60" s="9"/>
      <c r="I60" s="9"/>
      <c r="J60" s="14" t="s">
        <v>70</v>
      </c>
      <c r="K60" s="16">
        <v>1</v>
      </c>
      <c r="L60" s="8">
        <f>M10+M18+M23+M33+M38+M43+M48+M58</f>
        <v>0</v>
      </c>
      <c r="M60" s="8">
        <f>ROUND(L60*K60,2)</f>
        <v>0</v>
      </c>
    </row>
    <row r="61" spans="1:15" ht="1" customHeight="1" x14ac:dyDescent="0.35">
      <c r="A61" s="15"/>
      <c r="B61" s="15"/>
      <c r="C61" s="15"/>
      <c r="D61" s="20"/>
      <c r="E61" s="15"/>
      <c r="F61" s="15"/>
      <c r="G61" s="15"/>
      <c r="H61" s="15"/>
      <c r="I61" s="15"/>
      <c r="J61" s="15"/>
      <c r="K61" s="15"/>
      <c r="L61" s="15"/>
      <c r="M61" s="15"/>
    </row>
    <row r="62" spans="1:15" x14ac:dyDescent="0.35">
      <c r="A62" s="5" t="s">
        <v>71</v>
      </c>
      <c r="B62" s="5" t="s">
        <v>14</v>
      </c>
      <c r="C62" s="5" t="s">
        <v>15</v>
      </c>
      <c r="D62" s="18" t="s">
        <v>72</v>
      </c>
      <c r="E62" s="6"/>
      <c r="F62" s="6"/>
      <c r="G62" s="6"/>
      <c r="H62" s="6"/>
      <c r="I62" s="6"/>
      <c r="J62" s="6"/>
      <c r="K62" s="7">
        <f>K83</f>
        <v>1</v>
      </c>
      <c r="L62" s="8">
        <f>L83</f>
        <v>0</v>
      </c>
      <c r="M62" s="8">
        <f>M83</f>
        <v>0</v>
      </c>
    </row>
    <row r="63" spans="1:15" x14ac:dyDescent="0.35">
      <c r="A63" s="9"/>
      <c r="B63" s="9"/>
      <c r="C63" s="9"/>
      <c r="D63" s="12"/>
      <c r="E63" s="9"/>
      <c r="F63" s="9"/>
      <c r="G63" s="9"/>
      <c r="H63" s="9"/>
      <c r="I63" s="9"/>
      <c r="J63" s="9"/>
      <c r="K63" s="9"/>
      <c r="L63" s="9"/>
      <c r="M63" s="9"/>
    </row>
    <row r="64" spans="1:15" x14ac:dyDescent="0.35">
      <c r="A64" s="10" t="s">
        <v>73</v>
      </c>
      <c r="B64" s="10" t="s">
        <v>18</v>
      </c>
      <c r="C64" s="10" t="s">
        <v>4</v>
      </c>
      <c r="D64" s="19" t="s">
        <v>74</v>
      </c>
      <c r="E64" s="9"/>
      <c r="F64" s="9"/>
      <c r="G64" s="9"/>
      <c r="H64" s="9"/>
      <c r="I64" s="9"/>
      <c r="J64" s="9"/>
      <c r="K64" s="11">
        <f>K67</f>
        <v>1</v>
      </c>
      <c r="L64" s="11">
        <f>L67</f>
        <v>0</v>
      </c>
      <c r="M64" s="11">
        <f>M67</f>
        <v>0</v>
      </c>
    </row>
    <row r="65" spans="1:15" ht="84" x14ac:dyDescent="0.35">
      <c r="A65" s="9"/>
      <c r="B65" s="9"/>
      <c r="C65" s="9"/>
      <c r="D65" s="12" t="s">
        <v>75</v>
      </c>
      <c r="E65" s="9"/>
      <c r="F65" s="9"/>
      <c r="G65" s="9"/>
      <c r="H65" s="9"/>
      <c r="I65" s="9"/>
      <c r="J65" s="9"/>
      <c r="K65" s="9"/>
      <c r="L65" s="9"/>
      <c r="M65" s="9"/>
    </row>
    <row r="66" spans="1:15" x14ac:dyDescent="0.35">
      <c r="A66" s="9"/>
      <c r="B66" s="9"/>
      <c r="C66" s="9"/>
      <c r="D66" s="12"/>
      <c r="E66" s="10" t="s">
        <v>76</v>
      </c>
      <c r="F66" s="9">
        <v>1</v>
      </c>
      <c r="G66" s="13">
        <v>0</v>
      </c>
      <c r="H66" s="13">
        <v>0</v>
      </c>
      <c r="I66" s="13">
        <v>0</v>
      </c>
      <c r="J66" s="11">
        <f>F66*(G66+ (G66= 0))*(H66+ (H66= 0))*(I66+ (I66= 0))</f>
        <v>1</v>
      </c>
      <c r="K66" s="9"/>
      <c r="L66" s="9"/>
      <c r="M66" s="9"/>
    </row>
    <row r="67" spans="1:15" x14ac:dyDescent="0.35">
      <c r="A67" s="9"/>
      <c r="B67" s="9"/>
      <c r="C67" s="9"/>
      <c r="D67" s="12"/>
      <c r="E67" s="9"/>
      <c r="F67" s="9"/>
      <c r="G67" s="9"/>
      <c r="H67" s="9"/>
      <c r="I67" s="9"/>
      <c r="J67" s="14" t="s">
        <v>77</v>
      </c>
      <c r="K67" s="8">
        <f>SUM(J66:J66)</f>
        <v>1</v>
      </c>
      <c r="L67" s="22"/>
      <c r="M67" s="8">
        <f>ROUND(L67*K67,2)</f>
        <v>0</v>
      </c>
      <c r="N67" s="49" t="str">
        <f t="shared" ref="N67" si="9">IF(L67&lt;=0,"INDICAR PRECIO","PRECIO INDICADO")</f>
        <v>INDICAR PRECIO</v>
      </c>
      <c r="O67" s="49"/>
    </row>
    <row r="68" spans="1:15" ht="1" customHeight="1" x14ac:dyDescent="0.35">
      <c r="A68" s="15"/>
      <c r="B68" s="15"/>
      <c r="C68" s="15"/>
      <c r="D68" s="20"/>
      <c r="E68" s="15"/>
      <c r="F68" s="15"/>
      <c r="G68" s="15"/>
      <c r="H68" s="15"/>
      <c r="I68" s="15"/>
      <c r="J68" s="15"/>
      <c r="K68" s="15"/>
      <c r="L68" s="15"/>
      <c r="M68" s="15"/>
    </row>
    <row r="69" spans="1:15" x14ac:dyDescent="0.35">
      <c r="A69" s="10" t="s">
        <v>78</v>
      </c>
      <c r="B69" s="10" t="s">
        <v>18</v>
      </c>
      <c r="C69" s="10" t="s">
        <v>80</v>
      </c>
      <c r="D69" s="19" t="s">
        <v>79</v>
      </c>
      <c r="E69" s="9"/>
      <c r="F69" s="9"/>
      <c r="G69" s="9"/>
      <c r="H69" s="9"/>
      <c r="I69" s="9"/>
      <c r="J69" s="9"/>
      <c r="K69" s="11">
        <f>K72</f>
        <v>1.5</v>
      </c>
      <c r="L69" s="11">
        <f>L72</f>
        <v>0</v>
      </c>
      <c r="M69" s="11">
        <f>M72</f>
        <v>0</v>
      </c>
    </row>
    <row r="70" spans="1:15" ht="94.5" x14ac:dyDescent="0.35">
      <c r="A70" s="9"/>
      <c r="B70" s="9"/>
      <c r="C70" s="9"/>
      <c r="D70" s="12" t="s">
        <v>81</v>
      </c>
      <c r="E70" s="9"/>
      <c r="F70" s="9"/>
      <c r="G70" s="9"/>
      <c r="H70" s="9"/>
      <c r="I70" s="9"/>
      <c r="J70" s="9"/>
      <c r="K70" s="9"/>
      <c r="L70" s="9"/>
      <c r="M70" s="9"/>
    </row>
    <row r="71" spans="1:15" x14ac:dyDescent="0.35">
      <c r="A71" s="9"/>
      <c r="B71" s="9"/>
      <c r="C71" s="9"/>
      <c r="D71" s="12"/>
      <c r="E71" s="10" t="s">
        <v>82</v>
      </c>
      <c r="F71" s="9">
        <v>1</v>
      </c>
      <c r="G71" s="13">
        <v>1.5</v>
      </c>
      <c r="H71" s="13">
        <v>0</v>
      </c>
      <c r="I71" s="13">
        <v>0</v>
      </c>
      <c r="J71" s="11">
        <f>F71*(G71+ (G71= 0))*(H71+ (H71= 0))*(I71+ (I71= 0))</f>
        <v>1.5</v>
      </c>
      <c r="K71" s="9"/>
      <c r="L71" s="9"/>
      <c r="M71" s="9"/>
    </row>
    <row r="72" spans="1:15" x14ac:dyDescent="0.35">
      <c r="A72" s="9"/>
      <c r="B72" s="9"/>
      <c r="C72" s="9"/>
      <c r="D72" s="12"/>
      <c r="E72" s="9"/>
      <c r="F72" s="9"/>
      <c r="G72" s="9"/>
      <c r="H72" s="9"/>
      <c r="I72" s="9"/>
      <c r="J72" s="14" t="s">
        <v>83</v>
      </c>
      <c r="K72" s="8">
        <f>SUM(J71:J71)</f>
        <v>1.5</v>
      </c>
      <c r="L72" s="22"/>
      <c r="M72" s="8">
        <f>ROUND(L72*K72,2)</f>
        <v>0</v>
      </c>
      <c r="N72" s="49" t="str">
        <f t="shared" ref="N72" si="10">IF(L72&lt;=0,"INDICAR PRECIO","PRECIO INDICADO")</f>
        <v>INDICAR PRECIO</v>
      </c>
      <c r="O72" s="49"/>
    </row>
    <row r="73" spans="1:15" ht="1" customHeight="1" x14ac:dyDescent="0.35">
      <c r="A73" s="15"/>
      <c r="B73" s="15"/>
      <c r="C73" s="15"/>
      <c r="D73" s="20"/>
      <c r="E73" s="15"/>
      <c r="F73" s="15"/>
      <c r="G73" s="15"/>
      <c r="H73" s="15"/>
      <c r="I73" s="15"/>
      <c r="J73" s="15"/>
      <c r="K73" s="15"/>
      <c r="L73" s="15"/>
      <c r="M73" s="15"/>
    </row>
    <row r="74" spans="1:15" x14ac:dyDescent="0.35">
      <c r="A74" s="10" t="s">
        <v>84</v>
      </c>
      <c r="B74" s="10" t="s">
        <v>18</v>
      </c>
      <c r="C74" s="10" t="s">
        <v>86</v>
      </c>
      <c r="D74" s="19" t="s">
        <v>85</v>
      </c>
      <c r="E74" s="9"/>
      <c r="F74" s="9"/>
      <c r="G74" s="9"/>
      <c r="H74" s="9"/>
      <c r="I74" s="9"/>
      <c r="J74" s="9"/>
      <c r="K74" s="11">
        <f>K81</f>
        <v>11.25</v>
      </c>
      <c r="L74" s="11">
        <f>L81</f>
        <v>0</v>
      </c>
      <c r="M74" s="11">
        <f>M81</f>
        <v>0</v>
      </c>
    </row>
    <row r="75" spans="1:15" ht="73.5" x14ac:dyDescent="0.35">
      <c r="A75" s="9"/>
      <c r="B75" s="9"/>
      <c r="C75" s="9"/>
      <c r="D75" s="12" t="s">
        <v>87</v>
      </c>
      <c r="E75" s="9"/>
      <c r="F75" s="9"/>
      <c r="G75" s="9"/>
      <c r="H75" s="9"/>
      <c r="I75" s="9"/>
      <c r="J75" s="9"/>
      <c r="K75" s="9"/>
      <c r="L75" s="9"/>
      <c r="M75" s="9"/>
    </row>
    <row r="76" spans="1:15" x14ac:dyDescent="0.35">
      <c r="A76" s="9"/>
      <c r="B76" s="9"/>
      <c r="C76" s="9"/>
      <c r="D76" s="12"/>
      <c r="E76" s="10" t="s">
        <v>88</v>
      </c>
      <c r="F76" s="9">
        <v>1</v>
      </c>
      <c r="G76" s="13">
        <v>4.5</v>
      </c>
      <c r="H76" s="13">
        <v>0</v>
      </c>
      <c r="I76" s="13">
        <v>0</v>
      </c>
      <c r="J76" s="11">
        <f>F76*(G76+ (G76= 0))*(H76+ (H76= 0))*(I76+ (I76= 0))</f>
        <v>4.5</v>
      </c>
      <c r="K76" s="9"/>
      <c r="L76" s="9"/>
      <c r="M76" s="9"/>
    </row>
    <row r="77" spans="1:15" x14ac:dyDescent="0.35">
      <c r="A77" s="9"/>
      <c r="B77" s="9"/>
      <c r="C77" s="9"/>
      <c r="D77" s="12"/>
      <c r="E77" s="10" t="s">
        <v>0</v>
      </c>
      <c r="F77" s="9">
        <v>1</v>
      </c>
      <c r="G77" s="13">
        <v>2</v>
      </c>
      <c r="H77" s="13">
        <v>0</v>
      </c>
      <c r="I77" s="13">
        <v>0</v>
      </c>
      <c r="J77" s="11">
        <f>F77*(G77+ (G77= 0))*(H77+ (H77= 0))*(I77+ (I77= 0))</f>
        <v>2</v>
      </c>
      <c r="K77" s="9"/>
      <c r="L77" s="9"/>
      <c r="M77" s="9"/>
    </row>
    <row r="78" spans="1:15" x14ac:dyDescent="0.35">
      <c r="A78" s="9"/>
      <c r="B78" s="9"/>
      <c r="C78" s="9"/>
      <c r="D78" s="12"/>
      <c r="E78" s="10" t="s">
        <v>0</v>
      </c>
      <c r="F78" s="9">
        <v>1</v>
      </c>
      <c r="G78" s="13">
        <v>1.25</v>
      </c>
      <c r="H78" s="13">
        <v>0</v>
      </c>
      <c r="I78" s="13">
        <v>0</v>
      </c>
      <c r="J78" s="11">
        <f>F78*(G78+ (G78= 0))*(H78+ (H78= 0))*(I78+ (I78= 0))</f>
        <v>1.25</v>
      </c>
      <c r="K78" s="9"/>
      <c r="L78" s="9"/>
      <c r="M78" s="9"/>
    </row>
    <row r="79" spans="1:15" x14ac:dyDescent="0.35">
      <c r="A79" s="9"/>
      <c r="B79" s="9"/>
      <c r="C79" s="9"/>
      <c r="D79" s="12"/>
      <c r="E79" s="10" t="s">
        <v>0</v>
      </c>
      <c r="F79" s="9">
        <v>1</v>
      </c>
      <c r="G79" s="13">
        <v>2</v>
      </c>
      <c r="H79" s="13">
        <v>0</v>
      </c>
      <c r="I79" s="13">
        <v>0</v>
      </c>
      <c r="J79" s="11">
        <f>F79*(G79+ (G79= 0))*(H79+ (H79= 0))*(I79+ (I79= 0))</f>
        <v>2</v>
      </c>
      <c r="K79" s="9"/>
      <c r="L79" s="9"/>
      <c r="M79" s="9"/>
    </row>
    <row r="80" spans="1:15" x14ac:dyDescent="0.35">
      <c r="A80" s="9"/>
      <c r="B80" s="9"/>
      <c r="C80" s="9"/>
      <c r="D80" s="12"/>
      <c r="E80" s="10" t="s">
        <v>0</v>
      </c>
      <c r="F80" s="9">
        <v>1</v>
      </c>
      <c r="G80" s="13">
        <v>1.5</v>
      </c>
      <c r="H80" s="13">
        <v>0</v>
      </c>
      <c r="I80" s="13">
        <v>0</v>
      </c>
      <c r="J80" s="11">
        <f>F80*(G80+ (G80= 0))*(H80+ (H80= 0))*(I80+ (I80= 0))</f>
        <v>1.5</v>
      </c>
      <c r="K80" s="9"/>
      <c r="L80" s="9"/>
      <c r="M80" s="9"/>
    </row>
    <row r="81" spans="1:15" x14ac:dyDescent="0.35">
      <c r="A81" s="9"/>
      <c r="B81" s="9"/>
      <c r="C81" s="9"/>
      <c r="D81" s="12"/>
      <c r="E81" s="9"/>
      <c r="F81" s="9"/>
      <c r="G81" s="9"/>
      <c r="H81" s="9"/>
      <c r="I81" s="9"/>
      <c r="J81" s="14" t="s">
        <v>89</v>
      </c>
      <c r="K81" s="8">
        <f>SUM(J76:J80)</f>
        <v>11.25</v>
      </c>
      <c r="L81" s="22"/>
      <c r="M81" s="8">
        <f>ROUND(L81*K81,2)</f>
        <v>0</v>
      </c>
      <c r="N81" s="49" t="str">
        <f t="shared" ref="N81" si="11">IF(L81&lt;=0,"INDICAR PRECIO","PRECIO INDICADO")</f>
        <v>INDICAR PRECIO</v>
      </c>
      <c r="O81" s="49"/>
    </row>
    <row r="82" spans="1:15" ht="1" customHeight="1" x14ac:dyDescent="0.35">
      <c r="A82" s="15"/>
      <c r="B82" s="15"/>
      <c r="C82" s="15"/>
      <c r="D82" s="20"/>
      <c r="E82" s="15"/>
      <c r="F82" s="15"/>
      <c r="G82" s="15"/>
      <c r="H82" s="15"/>
      <c r="I82" s="15"/>
      <c r="J82" s="15"/>
      <c r="K82" s="15"/>
      <c r="L82" s="15"/>
      <c r="M82" s="15"/>
    </row>
    <row r="83" spans="1:15" x14ac:dyDescent="0.35">
      <c r="A83" s="9"/>
      <c r="B83" s="9"/>
      <c r="C83" s="9"/>
      <c r="D83" s="12"/>
      <c r="E83" s="9"/>
      <c r="F83" s="9"/>
      <c r="G83" s="9"/>
      <c r="H83" s="9"/>
      <c r="I83" s="9"/>
      <c r="J83" s="14" t="s">
        <v>90</v>
      </c>
      <c r="K83" s="16">
        <v>1</v>
      </c>
      <c r="L83" s="8">
        <f>M67+M72+M81</f>
        <v>0</v>
      </c>
      <c r="M83" s="8">
        <f>ROUND(L83*K83,2)</f>
        <v>0</v>
      </c>
    </row>
    <row r="84" spans="1:15" ht="1" customHeight="1" x14ac:dyDescent="0.35">
      <c r="A84" s="15"/>
      <c r="B84" s="15"/>
      <c r="C84" s="15"/>
      <c r="D84" s="20"/>
      <c r="E84" s="15"/>
      <c r="F84" s="15"/>
      <c r="G84" s="15"/>
      <c r="H84" s="15"/>
      <c r="I84" s="15"/>
      <c r="J84" s="15"/>
      <c r="K84" s="15"/>
      <c r="L84" s="15"/>
      <c r="M84" s="15"/>
    </row>
    <row r="85" spans="1:15" x14ac:dyDescent="0.35">
      <c r="A85" s="5" t="s">
        <v>91</v>
      </c>
      <c r="B85" s="5" t="s">
        <v>14</v>
      </c>
      <c r="C85" s="5" t="s">
        <v>15</v>
      </c>
      <c r="D85" s="18" t="s">
        <v>92</v>
      </c>
      <c r="E85" s="6"/>
      <c r="F85" s="6"/>
      <c r="G85" s="6"/>
      <c r="H85" s="6"/>
      <c r="I85" s="6"/>
      <c r="J85" s="6"/>
      <c r="K85" s="7">
        <f>K147</f>
        <v>1</v>
      </c>
      <c r="L85" s="8">
        <f>L147</f>
        <v>0</v>
      </c>
      <c r="M85" s="8">
        <f>M147</f>
        <v>0</v>
      </c>
    </row>
    <row r="86" spans="1:15" x14ac:dyDescent="0.35">
      <c r="A86" s="9"/>
      <c r="B86" s="9"/>
      <c r="C86" s="9"/>
      <c r="D86" s="12"/>
      <c r="E86" s="9"/>
      <c r="F86" s="9"/>
      <c r="G86" s="9"/>
      <c r="H86" s="9"/>
      <c r="I86" s="9"/>
      <c r="J86" s="9"/>
      <c r="K86" s="9"/>
      <c r="L86" s="9"/>
      <c r="M86" s="9"/>
    </row>
    <row r="87" spans="1:15" x14ac:dyDescent="0.35">
      <c r="A87" s="10" t="s">
        <v>93</v>
      </c>
      <c r="B87" s="10" t="s">
        <v>18</v>
      </c>
      <c r="C87" s="10" t="s">
        <v>19</v>
      </c>
      <c r="D87" s="19" t="s">
        <v>94</v>
      </c>
      <c r="E87" s="9"/>
      <c r="F87" s="9"/>
      <c r="G87" s="9"/>
      <c r="H87" s="9"/>
      <c r="I87" s="9"/>
      <c r="J87" s="9"/>
      <c r="K87" s="11">
        <f>K90</f>
        <v>15.639999999999999</v>
      </c>
      <c r="L87" s="11">
        <f>L90</f>
        <v>0</v>
      </c>
      <c r="M87" s="11">
        <f>M90</f>
        <v>0</v>
      </c>
    </row>
    <row r="88" spans="1:15" ht="147" x14ac:dyDescent="0.35">
      <c r="A88" s="9"/>
      <c r="B88" s="9"/>
      <c r="C88" s="9"/>
      <c r="D88" s="12" t="s">
        <v>95</v>
      </c>
      <c r="E88" s="9"/>
      <c r="F88" s="9"/>
      <c r="G88" s="9"/>
      <c r="H88" s="9"/>
      <c r="I88" s="9"/>
      <c r="J88" s="9"/>
      <c r="K88" s="9"/>
      <c r="L88" s="9"/>
      <c r="M88" s="9"/>
    </row>
    <row r="89" spans="1:15" x14ac:dyDescent="0.35">
      <c r="A89" s="9"/>
      <c r="B89" s="9"/>
      <c r="C89" s="9"/>
      <c r="D89" s="12"/>
      <c r="E89" s="10" t="s">
        <v>96</v>
      </c>
      <c r="F89" s="9">
        <v>1</v>
      </c>
      <c r="G89" s="13">
        <v>4.5999999999999996</v>
      </c>
      <c r="H89" s="13">
        <v>3.4</v>
      </c>
      <c r="I89" s="13">
        <v>0</v>
      </c>
      <c r="J89" s="11">
        <f>F89*(G89+ (G89= 0))*(H89+ (H89= 0))*(I89+ (I89= 0))</f>
        <v>15.639999999999999</v>
      </c>
      <c r="K89" s="9"/>
      <c r="L89" s="9"/>
      <c r="M89" s="9"/>
    </row>
    <row r="90" spans="1:15" x14ac:dyDescent="0.35">
      <c r="A90" s="9"/>
      <c r="B90" s="9"/>
      <c r="C90" s="9"/>
      <c r="D90" s="12"/>
      <c r="E90" s="9"/>
      <c r="F90" s="9"/>
      <c r="G90" s="9"/>
      <c r="H90" s="9"/>
      <c r="I90" s="9"/>
      <c r="J90" s="14" t="s">
        <v>97</v>
      </c>
      <c r="K90" s="8">
        <f>SUM(J89:J89)</f>
        <v>15.639999999999999</v>
      </c>
      <c r="L90" s="22"/>
      <c r="M90" s="8">
        <f>ROUND(L90*K90,2)</f>
        <v>0</v>
      </c>
      <c r="N90" s="49" t="str">
        <f t="shared" ref="N90" si="12">IF(L90&lt;=0,"INDICAR PRECIO","PRECIO INDICADO")</f>
        <v>INDICAR PRECIO</v>
      </c>
      <c r="O90" s="49"/>
    </row>
    <row r="91" spans="1:15" ht="1" customHeight="1" x14ac:dyDescent="0.35">
      <c r="A91" s="15"/>
      <c r="B91" s="15"/>
      <c r="C91" s="15"/>
      <c r="D91" s="20"/>
      <c r="E91" s="15"/>
      <c r="F91" s="15"/>
      <c r="G91" s="15"/>
      <c r="H91" s="15"/>
      <c r="I91" s="15"/>
      <c r="J91" s="15"/>
      <c r="K91" s="15"/>
      <c r="L91" s="15"/>
      <c r="M91" s="15"/>
    </row>
    <row r="92" spans="1:15" x14ac:dyDescent="0.35">
      <c r="A92" s="10" t="s">
        <v>98</v>
      </c>
      <c r="B92" s="10" t="s">
        <v>18</v>
      </c>
      <c r="C92" s="10" t="s">
        <v>19</v>
      </c>
      <c r="D92" s="19" t="s">
        <v>99</v>
      </c>
      <c r="E92" s="9"/>
      <c r="F92" s="9"/>
      <c r="G92" s="9"/>
      <c r="H92" s="9"/>
      <c r="I92" s="9"/>
      <c r="J92" s="9"/>
      <c r="K92" s="11">
        <f>K95</f>
        <v>15.639999999999999</v>
      </c>
      <c r="L92" s="11">
        <f>L95</f>
        <v>0</v>
      </c>
      <c r="M92" s="11">
        <f>M95</f>
        <v>0</v>
      </c>
    </row>
    <row r="93" spans="1:15" ht="94.5" x14ac:dyDescent="0.35">
      <c r="A93" s="9"/>
      <c r="B93" s="9"/>
      <c r="C93" s="9"/>
      <c r="D93" s="12" t="s">
        <v>100</v>
      </c>
      <c r="E93" s="9"/>
      <c r="F93" s="9"/>
      <c r="G93" s="9"/>
      <c r="H93" s="9"/>
      <c r="I93" s="9"/>
      <c r="J93" s="9"/>
      <c r="K93" s="9"/>
      <c r="L93" s="9"/>
      <c r="M93" s="9"/>
    </row>
    <row r="94" spans="1:15" x14ac:dyDescent="0.35">
      <c r="A94" s="9"/>
      <c r="B94" s="9"/>
      <c r="C94" s="9"/>
      <c r="D94" s="12"/>
      <c r="E94" s="10" t="s">
        <v>101</v>
      </c>
      <c r="F94" s="9">
        <v>1</v>
      </c>
      <c r="G94" s="13">
        <v>4.5999999999999996</v>
      </c>
      <c r="H94" s="13">
        <v>0</v>
      </c>
      <c r="I94" s="13">
        <v>3.4</v>
      </c>
      <c r="J94" s="11">
        <f>F94*(G94+ (G94= 0))*(H94+ (H94= 0))*(I94+ (I94= 0))</f>
        <v>15.639999999999999</v>
      </c>
      <c r="K94" s="9"/>
      <c r="L94" s="9"/>
      <c r="M94" s="9"/>
    </row>
    <row r="95" spans="1:15" x14ac:dyDescent="0.35">
      <c r="A95" s="9"/>
      <c r="B95" s="9"/>
      <c r="C95" s="9"/>
      <c r="D95" s="12"/>
      <c r="E95" s="9"/>
      <c r="F95" s="9"/>
      <c r="G95" s="9"/>
      <c r="H95" s="9"/>
      <c r="I95" s="9"/>
      <c r="J95" s="14" t="s">
        <v>102</v>
      </c>
      <c r="K95" s="8">
        <f>SUM(J94:J94)</f>
        <v>15.639999999999999</v>
      </c>
      <c r="L95" s="22"/>
      <c r="M95" s="8">
        <f>ROUND(L95*K95,2)</f>
        <v>0</v>
      </c>
      <c r="N95" s="49" t="str">
        <f t="shared" ref="N95" si="13">IF(L95&lt;=0,"INDICAR PRECIO","PRECIO INDICADO")</f>
        <v>INDICAR PRECIO</v>
      </c>
      <c r="O95" s="49"/>
    </row>
    <row r="96" spans="1:15" ht="1" customHeight="1" x14ac:dyDescent="0.35">
      <c r="A96" s="15"/>
      <c r="B96" s="15"/>
      <c r="C96" s="15"/>
      <c r="D96" s="20"/>
      <c r="E96" s="15"/>
      <c r="F96" s="15"/>
      <c r="G96" s="15"/>
      <c r="H96" s="15"/>
      <c r="I96" s="15"/>
      <c r="J96" s="15"/>
      <c r="K96" s="15"/>
      <c r="L96" s="15"/>
      <c r="M96" s="15"/>
    </row>
    <row r="97" spans="1:15" ht="21" x14ac:dyDescent="0.35">
      <c r="A97" s="10" t="s">
        <v>103</v>
      </c>
      <c r="B97" s="10" t="s">
        <v>18</v>
      </c>
      <c r="C97" s="10" t="s">
        <v>19</v>
      </c>
      <c r="D97" s="19" t="s">
        <v>104</v>
      </c>
      <c r="E97" s="9"/>
      <c r="F97" s="9"/>
      <c r="G97" s="9"/>
      <c r="H97" s="9"/>
      <c r="I97" s="9"/>
      <c r="J97" s="9"/>
      <c r="K97" s="11">
        <f>K100</f>
        <v>1.02</v>
      </c>
      <c r="L97" s="11">
        <f>L100</f>
        <v>0</v>
      </c>
      <c r="M97" s="11">
        <f>M100</f>
        <v>0</v>
      </c>
    </row>
    <row r="98" spans="1:15" ht="105" x14ac:dyDescent="0.35">
      <c r="A98" s="9"/>
      <c r="B98" s="9"/>
      <c r="C98" s="9"/>
      <c r="D98" s="12" t="s">
        <v>105</v>
      </c>
      <c r="E98" s="9"/>
      <c r="F98" s="9"/>
      <c r="G98" s="9"/>
      <c r="H98" s="9"/>
      <c r="I98" s="9"/>
      <c r="J98" s="9"/>
      <c r="K98" s="9"/>
      <c r="L98" s="9"/>
      <c r="M98" s="9"/>
    </row>
    <row r="99" spans="1:15" x14ac:dyDescent="0.35">
      <c r="A99" s="9"/>
      <c r="B99" s="9"/>
      <c r="C99" s="9"/>
      <c r="D99" s="12"/>
      <c r="E99" s="10" t="s">
        <v>106</v>
      </c>
      <c r="F99" s="9">
        <v>1</v>
      </c>
      <c r="G99" s="13">
        <v>1.02</v>
      </c>
      <c r="H99" s="13">
        <v>1</v>
      </c>
      <c r="I99" s="13">
        <v>0</v>
      </c>
      <c r="J99" s="11">
        <f>F99*(G99+ (G99= 0))*(H99+ (H99= 0))*(I99+ (I99= 0))</f>
        <v>1.02</v>
      </c>
      <c r="K99" s="9"/>
      <c r="L99" s="9"/>
      <c r="M99" s="9"/>
    </row>
    <row r="100" spans="1:15" x14ac:dyDescent="0.35">
      <c r="A100" s="9"/>
      <c r="B100" s="9"/>
      <c r="C100" s="9"/>
      <c r="D100" s="12"/>
      <c r="E100" s="9"/>
      <c r="F100" s="9"/>
      <c r="G100" s="9"/>
      <c r="H100" s="9"/>
      <c r="I100" s="9"/>
      <c r="J100" s="14" t="s">
        <v>107</v>
      </c>
      <c r="K100" s="8">
        <f>SUM(J99:J99)</f>
        <v>1.02</v>
      </c>
      <c r="L100" s="22"/>
      <c r="M100" s="8">
        <f>ROUND(L100*K100,2)</f>
        <v>0</v>
      </c>
      <c r="N100" s="49" t="str">
        <f t="shared" ref="N100" si="14">IF(L100&lt;=0,"INDICAR PRECIO","PRECIO INDICADO")</f>
        <v>INDICAR PRECIO</v>
      </c>
      <c r="O100" s="49"/>
    </row>
    <row r="101" spans="1:15" ht="1" customHeight="1" x14ac:dyDescent="0.35">
      <c r="A101" s="15"/>
      <c r="B101" s="15"/>
      <c r="C101" s="15"/>
      <c r="D101" s="20"/>
      <c r="E101" s="15"/>
      <c r="F101" s="15"/>
      <c r="G101" s="15"/>
      <c r="H101" s="15"/>
      <c r="I101" s="15"/>
      <c r="J101" s="15"/>
      <c r="K101" s="15"/>
      <c r="L101" s="15"/>
      <c r="M101" s="15"/>
    </row>
    <row r="102" spans="1:15" ht="21" x14ac:dyDescent="0.35">
      <c r="A102" s="10" t="s">
        <v>108</v>
      </c>
      <c r="B102" s="10" t="s">
        <v>18</v>
      </c>
      <c r="C102" s="10" t="s">
        <v>19</v>
      </c>
      <c r="D102" s="19" t="s">
        <v>109</v>
      </c>
      <c r="E102" s="9"/>
      <c r="F102" s="9"/>
      <c r="G102" s="9"/>
      <c r="H102" s="9"/>
      <c r="I102" s="9"/>
      <c r="J102" s="9"/>
      <c r="K102" s="11">
        <f>K108</f>
        <v>26.868000000000002</v>
      </c>
      <c r="L102" s="11">
        <f>L108</f>
        <v>0</v>
      </c>
      <c r="M102" s="11">
        <f>M108</f>
        <v>0</v>
      </c>
    </row>
    <row r="103" spans="1:15" ht="157.5" x14ac:dyDescent="0.35">
      <c r="A103" s="9"/>
      <c r="B103" s="9"/>
      <c r="C103" s="9"/>
      <c r="D103" s="12" t="s">
        <v>110</v>
      </c>
      <c r="E103" s="9"/>
      <c r="F103" s="9"/>
      <c r="G103" s="9"/>
      <c r="H103" s="9"/>
      <c r="I103" s="9"/>
      <c r="J103" s="9"/>
      <c r="K103" s="9"/>
      <c r="L103" s="9"/>
      <c r="M103" s="9"/>
    </row>
    <row r="104" spans="1:15" x14ac:dyDescent="0.35">
      <c r="A104" s="9"/>
      <c r="B104" s="9"/>
      <c r="C104" s="9"/>
      <c r="D104" s="12"/>
      <c r="E104" s="10" t="s">
        <v>111</v>
      </c>
      <c r="F104" s="9">
        <v>1</v>
      </c>
      <c r="G104" s="13">
        <v>2.8</v>
      </c>
      <c r="H104" s="13">
        <v>0</v>
      </c>
      <c r="I104" s="13">
        <v>3.52</v>
      </c>
      <c r="J104" s="11">
        <f>F104*(G104+ (G104= 0))*(H104+ (H104= 0))*(I104+ (I104= 0))</f>
        <v>9.8559999999999999</v>
      </c>
      <c r="K104" s="9"/>
      <c r="L104" s="9"/>
      <c r="M104" s="9"/>
    </row>
    <row r="105" spans="1:15" x14ac:dyDescent="0.35">
      <c r="A105" s="9"/>
      <c r="B105" s="9"/>
      <c r="C105" s="9"/>
      <c r="D105" s="12"/>
      <c r="E105" s="10" t="s">
        <v>0</v>
      </c>
      <c r="F105" s="9">
        <v>1</v>
      </c>
      <c r="G105" s="13">
        <v>2</v>
      </c>
      <c r="H105" s="13">
        <v>0</v>
      </c>
      <c r="I105" s="13">
        <v>3.52</v>
      </c>
      <c r="J105" s="11">
        <f>F105*(G105+ (G105= 0))*(H105+ (H105= 0))*(I105+ (I105= 0))</f>
        <v>7.04</v>
      </c>
      <c r="K105" s="9"/>
      <c r="L105" s="9"/>
      <c r="M105" s="9"/>
    </row>
    <row r="106" spans="1:15" x14ac:dyDescent="0.35">
      <c r="A106" s="9"/>
      <c r="B106" s="9"/>
      <c r="C106" s="9"/>
      <c r="D106" s="12"/>
      <c r="E106" s="10" t="s">
        <v>0</v>
      </c>
      <c r="F106" s="9">
        <v>1</v>
      </c>
      <c r="G106" s="13">
        <v>3.6</v>
      </c>
      <c r="H106" s="13">
        <v>0</v>
      </c>
      <c r="I106" s="13">
        <v>3.52</v>
      </c>
      <c r="J106" s="11">
        <f>F106*(G106+ (G106= 0))*(H106+ (H106= 0))*(I106+ (I106= 0))</f>
        <v>12.672000000000001</v>
      </c>
      <c r="K106" s="9"/>
      <c r="L106" s="9"/>
      <c r="M106" s="9"/>
    </row>
    <row r="107" spans="1:15" x14ac:dyDescent="0.35">
      <c r="A107" s="9"/>
      <c r="B107" s="9"/>
      <c r="C107" s="9"/>
      <c r="D107" s="12"/>
      <c r="E107" s="10" t="s">
        <v>112</v>
      </c>
      <c r="F107" s="9">
        <v>-1</v>
      </c>
      <c r="G107" s="13">
        <v>1.35</v>
      </c>
      <c r="H107" s="13">
        <v>0</v>
      </c>
      <c r="I107" s="13">
        <v>2</v>
      </c>
      <c r="J107" s="11">
        <f>F107*(G107+ (G107= 0))*(H107+ (H107= 0))*(I107+ (I107= 0))</f>
        <v>-2.7</v>
      </c>
      <c r="K107" s="9"/>
      <c r="L107" s="9"/>
      <c r="M107" s="9"/>
    </row>
    <row r="108" spans="1:15" x14ac:dyDescent="0.35">
      <c r="A108" s="9"/>
      <c r="B108" s="9"/>
      <c r="C108" s="9"/>
      <c r="D108" s="12"/>
      <c r="E108" s="9"/>
      <c r="F108" s="9"/>
      <c r="G108" s="9"/>
      <c r="H108" s="9"/>
      <c r="I108" s="9"/>
      <c r="J108" s="14" t="s">
        <v>113</v>
      </c>
      <c r="K108" s="8">
        <f>SUM(J104:J107)</f>
        <v>26.868000000000002</v>
      </c>
      <c r="L108" s="22"/>
      <c r="M108" s="8">
        <f>ROUND(L108*K108,2)</f>
        <v>0</v>
      </c>
      <c r="N108" s="49" t="str">
        <f t="shared" ref="N108" si="15">IF(L108&lt;=0,"INDICAR PRECIO","PRECIO INDICADO")</f>
        <v>INDICAR PRECIO</v>
      </c>
      <c r="O108" s="49"/>
    </row>
    <row r="109" spans="1:15" ht="1" customHeight="1" x14ac:dyDescent="0.35">
      <c r="A109" s="15"/>
      <c r="B109" s="15"/>
      <c r="C109" s="15"/>
      <c r="D109" s="20"/>
      <c r="E109" s="15"/>
      <c r="F109" s="15"/>
      <c r="G109" s="15"/>
      <c r="H109" s="15"/>
      <c r="I109" s="15"/>
      <c r="J109" s="15"/>
      <c r="K109" s="15"/>
      <c r="L109" s="15"/>
      <c r="M109" s="15"/>
    </row>
    <row r="110" spans="1:15" ht="21" x14ac:dyDescent="0.35">
      <c r="A110" s="10" t="s">
        <v>114</v>
      </c>
      <c r="B110" s="10" t="s">
        <v>18</v>
      </c>
      <c r="C110" s="10" t="s">
        <v>19</v>
      </c>
      <c r="D110" s="19" t="s">
        <v>115</v>
      </c>
      <c r="E110" s="9"/>
      <c r="F110" s="9"/>
      <c r="G110" s="9"/>
      <c r="H110" s="9"/>
      <c r="I110" s="9"/>
      <c r="J110" s="9"/>
      <c r="K110" s="11">
        <f>K117</f>
        <v>44.114800000000002</v>
      </c>
      <c r="L110" s="11">
        <f>L117</f>
        <v>0</v>
      </c>
      <c r="M110" s="11">
        <f>M117</f>
        <v>0</v>
      </c>
    </row>
    <row r="111" spans="1:15" ht="157.5" x14ac:dyDescent="0.35">
      <c r="A111" s="9"/>
      <c r="B111" s="9"/>
      <c r="C111" s="9"/>
      <c r="D111" s="12" t="s">
        <v>116</v>
      </c>
      <c r="E111" s="9"/>
      <c r="F111" s="9"/>
      <c r="G111" s="9"/>
      <c r="H111" s="9"/>
      <c r="I111" s="9"/>
      <c r="J111" s="9"/>
      <c r="K111" s="9"/>
      <c r="L111" s="9"/>
      <c r="M111" s="9"/>
    </row>
    <row r="112" spans="1:15" x14ac:dyDescent="0.35">
      <c r="A112" s="9"/>
      <c r="B112" s="9"/>
      <c r="C112" s="9"/>
      <c r="D112" s="12"/>
      <c r="E112" s="10" t="s">
        <v>117</v>
      </c>
      <c r="F112" s="9">
        <v>1</v>
      </c>
      <c r="G112" s="13">
        <v>2.84</v>
      </c>
      <c r="H112" s="13">
        <v>0</v>
      </c>
      <c r="I112" s="13">
        <v>3.52</v>
      </c>
      <c r="J112" s="11">
        <f>F112*(G112+ (G112= 0))*(H112+ (H112= 0))*(I112+ (I112= 0))</f>
        <v>9.9968000000000004</v>
      </c>
      <c r="K112" s="9"/>
      <c r="L112" s="9"/>
      <c r="M112" s="9"/>
    </row>
    <row r="113" spans="1:15" x14ac:dyDescent="0.35">
      <c r="A113" s="9"/>
      <c r="B113" s="9"/>
      <c r="C113" s="9"/>
      <c r="D113" s="12"/>
      <c r="E113" s="10" t="s">
        <v>0</v>
      </c>
      <c r="F113" s="9">
        <v>1</v>
      </c>
      <c r="G113" s="13">
        <v>2.41</v>
      </c>
      <c r="H113" s="13">
        <v>0</v>
      </c>
      <c r="I113" s="13">
        <v>3.52</v>
      </c>
      <c r="J113" s="11">
        <f>F113*(G113+ (G113= 0))*(H113+ (H113= 0))*(I113+ (I113= 0))</f>
        <v>8.4832000000000001</v>
      </c>
      <c r="K113" s="9"/>
      <c r="L113" s="9"/>
      <c r="M113" s="9"/>
    </row>
    <row r="114" spans="1:15" x14ac:dyDescent="0.35">
      <c r="A114" s="9"/>
      <c r="B114" s="9"/>
      <c r="C114" s="9"/>
      <c r="D114" s="12"/>
      <c r="E114" s="10" t="s">
        <v>0</v>
      </c>
      <c r="F114" s="9">
        <v>1</v>
      </c>
      <c r="G114" s="13">
        <v>0.15</v>
      </c>
      <c r="H114" s="13">
        <v>0</v>
      </c>
      <c r="I114" s="13">
        <v>0</v>
      </c>
      <c r="J114" s="11">
        <f>F114*(G114+ (G114= 0))*(H114+ (H114= 0))*(I114+ (I114= 0))</f>
        <v>0.15</v>
      </c>
      <c r="K114" s="9"/>
      <c r="L114" s="9"/>
      <c r="M114" s="9"/>
    </row>
    <row r="115" spans="1:15" x14ac:dyDescent="0.35">
      <c r="A115" s="9"/>
      <c r="B115" s="9"/>
      <c r="C115" s="9"/>
      <c r="D115" s="12"/>
      <c r="E115" s="10" t="s">
        <v>118</v>
      </c>
      <c r="F115" s="9">
        <v>2</v>
      </c>
      <c r="G115" s="13">
        <v>2.2000000000000002</v>
      </c>
      <c r="H115" s="13">
        <v>0</v>
      </c>
      <c r="I115" s="13">
        <v>3.52</v>
      </c>
      <c r="J115" s="11">
        <f>F115*(G115+ (G115= 0))*(H115+ (H115= 0))*(I115+ (I115= 0))</f>
        <v>15.488000000000001</v>
      </c>
      <c r="K115" s="9"/>
      <c r="L115" s="9"/>
      <c r="M115" s="9"/>
    </row>
    <row r="116" spans="1:15" x14ac:dyDescent="0.35">
      <c r="A116" s="9"/>
      <c r="B116" s="9"/>
      <c r="C116" s="9"/>
      <c r="D116" s="12"/>
      <c r="E116" s="10" t="s">
        <v>0</v>
      </c>
      <c r="F116" s="9">
        <v>2</v>
      </c>
      <c r="G116" s="13">
        <v>1.42</v>
      </c>
      <c r="H116" s="13">
        <v>0</v>
      </c>
      <c r="I116" s="13">
        <v>3.52</v>
      </c>
      <c r="J116" s="11">
        <f>F116*(G116+ (G116= 0))*(H116+ (H116= 0))*(I116+ (I116= 0))</f>
        <v>9.9968000000000004</v>
      </c>
      <c r="K116" s="9"/>
      <c r="L116" s="9"/>
      <c r="M116" s="9"/>
    </row>
    <row r="117" spans="1:15" x14ac:dyDescent="0.35">
      <c r="A117" s="9"/>
      <c r="B117" s="9"/>
      <c r="C117" s="9"/>
      <c r="D117" s="12"/>
      <c r="E117" s="9"/>
      <c r="F117" s="9"/>
      <c r="G117" s="9"/>
      <c r="H117" s="9"/>
      <c r="I117" s="9"/>
      <c r="J117" s="14" t="s">
        <v>119</v>
      </c>
      <c r="K117" s="8">
        <f>SUM(J112:J116)</f>
        <v>44.114800000000002</v>
      </c>
      <c r="L117" s="22"/>
      <c r="M117" s="8">
        <f>ROUND(L117*K117,2)</f>
        <v>0</v>
      </c>
      <c r="N117" s="49" t="str">
        <f t="shared" ref="N117" si="16">IF(L117&lt;=0,"INDICAR PRECIO","PRECIO INDICADO")</f>
        <v>INDICAR PRECIO</v>
      </c>
      <c r="O117" s="49"/>
    </row>
    <row r="118" spans="1:15" ht="1" customHeight="1" x14ac:dyDescent="0.35">
      <c r="A118" s="15"/>
      <c r="B118" s="15"/>
      <c r="C118" s="15"/>
      <c r="D118" s="20"/>
      <c r="E118" s="15"/>
      <c r="F118" s="15"/>
      <c r="G118" s="15"/>
      <c r="H118" s="15"/>
      <c r="I118" s="15"/>
      <c r="J118" s="15"/>
      <c r="K118" s="15"/>
      <c r="L118" s="15"/>
      <c r="M118" s="15"/>
    </row>
    <row r="119" spans="1:15" ht="21" x14ac:dyDescent="0.35">
      <c r="A119" s="10" t="s">
        <v>120</v>
      </c>
      <c r="B119" s="10" t="s">
        <v>18</v>
      </c>
      <c r="C119" s="10" t="s">
        <v>19</v>
      </c>
      <c r="D119" s="19" t="s">
        <v>121</v>
      </c>
      <c r="E119" s="9"/>
      <c r="F119" s="9"/>
      <c r="G119" s="9"/>
      <c r="H119" s="9"/>
      <c r="I119" s="9"/>
      <c r="J119" s="9"/>
      <c r="K119" s="11">
        <f>K127</f>
        <v>37.523200000000003</v>
      </c>
      <c r="L119" s="11">
        <f>L127</f>
        <v>0</v>
      </c>
      <c r="M119" s="11">
        <f>M127</f>
        <v>0</v>
      </c>
    </row>
    <row r="120" spans="1:15" ht="168" x14ac:dyDescent="0.35">
      <c r="A120" s="9"/>
      <c r="B120" s="9"/>
      <c r="C120" s="9"/>
      <c r="D120" s="12" t="s">
        <v>122</v>
      </c>
      <c r="E120" s="9"/>
      <c r="F120" s="9"/>
      <c r="G120" s="9"/>
      <c r="H120" s="9"/>
      <c r="I120" s="9"/>
      <c r="J120" s="9"/>
      <c r="K120" s="9"/>
      <c r="L120" s="9"/>
      <c r="M120" s="9"/>
    </row>
    <row r="121" spans="1:15" x14ac:dyDescent="0.35">
      <c r="A121" s="9"/>
      <c r="B121" s="9"/>
      <c r="C121" s="9"/>
      <c r="D121" s="12"/>
      <c r="E121" s="10" t="s">
        <v>123</v>
      </c>
      <c r="F121" s="9">
        <v>1</v>
      </c>
      <c r="G121" s="13">
        <v>2.9</v>
      </c>
      <c r="H121" s="13">
        <v>0</v>
      </c>
      <c r="I121" s="13">
        <v>3.52</v>
      </c>
      <c r="J121" s="11">
        <f t="shared" ref="J121:J126" si="17">F121*(G121+ (G121= 0))*(H121+ (H121= 0))*(I121+ (I121= 0))</f>
        <v>10.208</v>
      </c>
      <c r="K121" s="9"/>
      <c r="L121" s="9"/>
      <c r="M121" s="9"/>
    </row>
    <row r="122" spans="1:15" x14ac:dyDescent="0.35">
      <c r="A122" s="9"/>
      <c r="B122" s="9"/>
      <c r="C122" s="9"/>
      <c r="D122" s="12"/>
      <c r="E122" s="10" t="s">
        <v>0</v>
      </c>
      <c r="F122" s="9">
        <v>1</v>
      </c>
      <c r="G122" s="13">
        <v>2.4500000000000002</v>
      </c>
      <c r="H122" s="13">
        <v>0</v>
      </c>
      <c r="I122" s="13">
        <v>3.52</v>
      </c>
      <c r="J122" s="11">
        <f t="shared" si="17"/>
        <v>8.6240000000000006</v>
      </c>
      <c r="K122" s="9"/>
      <c r="L122" s="9"/>
      <c r="M122" s="9"/>
    </row>
    <row r="123" spans="1:15" x14ac:dyDescent="0.35">
      <c r="A123" s="9"/>
      <c r="B123" s="9"/>
      <c r="C123" s="9"/>
      <c r="D123" s="12"/>
      <c r="E123" s="10" t="s">
        <v>0</v>
      </c>
      <c r="F123" s="9">
        <v>1</v>
      </c>
      <c r="G123" s="13">
        <v>2.16</v>
      </c>
      <c r="H123" s="13">
        <v>0</v>
      </c>
      <c r="I123" s="13">
        <v>3.52</v>
      </c>
      <c r="J123" s="11">
        <f t="shared" si="17"/>
        <v>7.6032000000000002</v>
      </c>
      <c r="K123" s="9"/>
      <c r="L123" s="9"/>
      <c r="M123" s="9"/>
    </row>
    <row r="124" spans="1:15" x14ac:dyDescent="0.35">
      <c r="A124" s="9"/>
      <c r="B124" s="9"/>
      <c r="C124" s="9"/>
      <c r="D124" s="12"/>
      <c r="E124" s="10" t="s">
        <v>124</v>
      </c>
      <c r="F124" s="9">
        <v>1</v>
      </c>
      <c r="G124" s="13">
        <v>1.6</v>
      </c>
      <c r="H124" s="13">
        <v>0</v>
      </c>
      <c r="I124" s="13">
        <v>3.52</v>
      </c>
      <c r="J124" s="11">
        <f t="shared" si="17"/>
        <v>5.6320000000000006</v>
      </c>
      <c r="K124" s="9"/>
      <c r="L124" s="9"/>
      <c r="M124" s="9"/>
    </row>
    <row r="125" spans="1:15" x14ac:dyDescent="0.35">
      <c r="A125" s="9"/>
      <c r="B125" s="9"/>
      <c r="C125" s="9"/>
      <c r="D125" s="12"/>
      <c r="E125" s="10" t="s">
        <v>0</v>
      </c>
      <c r="F125" s="9">
        <v>1</v>
      </c>
      <c r="G125" s="13">
        <v>0.45</v>
      </c>
      <c r="H125" s="13">
        <v>0</v>
      </c>
      <c r="I125" s="13">
        <v>3.52</v>
      </c>
      <c r="J125" s="11">
        <f t="shared" si="17"/>
        <v>1.5840000000000001</v>
      </c>
      <c r="K125" s="9"/>
      <c r="L125" s="9"/>
      <c r="M125" s="9"/>
    </row>
    <row r="126" spans="1:15" x14ac:dyDescent="0.35">
      <c r="A126" s="9"/>
      <c r="B126" s="9"/>
      <c r="C126" s="9"/>
      <c r="D126" s="12"/>
      <c r="E126" s="10" t="s">
        <v>0</v>
      </c>
      <c r="F126" s="9">
        <v>2</v>
      </c>
      <c r="G126" s="13">
        <v>0.55000000000000004</v>
      </c>
      <c r="H126" s="13">
        <v>0</v>
      </c>
      <c r="I126" s="13">
        <v>3.52</v>
      </c>
      <c r="J126" s="11">
        <f t="shared" si="17"/>
        <v>3.8720000000000003</v>
      </c>
      <c r="K126" s="9"/>
      <c r="L126" s="9"/>
      <c r="M126" s="9"/>
    </row>
    <row r="127" spans="1:15" x14ac:dyDescent="0.35">
      <c r="A127" s="9"/>
      <c r="B127" s="9"/>
      <c r="C127" s="9"/>
      <c r="D127" s="12"/>
      <c r="E127" s="9"/>
      <c r="F127" s="9"/>
      <c r="G127" s="9"/>
      <c r="H127" s="9"/>
      <c r="I127" s="9"/>
      <c r="J127" s="14" t="s">
        <v>125</v>
      </c>
      <c r="K127" s="8">
        <f>SUM(J121:J126)</f>
        <v>37.523200000000003</v>
      </c>
      <c r="L127" s="22"/>
      <c r="M127" s="8">
        <f>ROUND(L127*K127,2)</f>
        <v>0</v>
      </c>
      <c r="N127" s="49" t="str">
        <f t="shared" ref="N127" si="18">IF(L127&lt;=0,"INDICAR PRECIO","PRECIO INDICADO")</f>
        <v>INDICAR PRECIO</v>
      </c>
      <c r="O127" s="49"/>
    </row>
    <row r="128" spans="1:15" ht="1" customHeight="1" x14ac:dyDescent="0.35">
      <c r="A128" s="15"/>
      <c r="B128" s="15"/>
      <c r="C128" s="15"/>
      <c r="D128" s="20"/>
      <c r="E128" s="15"/>
      <c r="F128" s="15"/>
      <c r="G128" s="15"/>
      <c r="H128" s="15"/>
      <c r="I128" s="15"/>
      <c r="J128" s="15"/>
      <c r="K128" s="15"/>
      <c r="L128" s="15"/>
      <c r="M128" s="15"/>
    </row>
    <row r="129" spans="1:15" ht="21" x14ac:dyDescent="0.35">
      <c r="A129" s="10" t="s">
        <v>126</v>
      </c>
      <c r="B129" s="10" t="s">
        <v>18</v>
      </c>
      <c r="C129" s="10" t="s">
        <v>19</v>
      </c>
      <c r="D129" s="19" t="s">
        <v>127</v>
      </c>
      <c r="E129" s="9"/>
      <c r="F129" s="9"/>
      <c r="G129" s="9"/>
      <c r="H129" s="9"/>
      <c r="I129" s="9"/>
      <c r="J129" s="9"/>
      <c r="K129" s="11">
        <f>K132</f>
        <v>15.639999999999999</v>
      </c>
      <c r="L129" s="11">
        <f>L132</f>
        <v>0</v>
      </c>
      <c r="M129" s="11">
        <f>M132</f>
        <v>0</v>
      </c>
    </row>
    <row r="130" spans="1:15" ht="178.5" x14ac:dyDescent="0.35">
      <c r="A130" s="9"/>
      <c r="B130" s="9"/>
      <c r="C130" s="9"/>
      <c r="D130" s="12" t="s">
        <v>128</v>
      </c>
      <c r="E130" s="9"/>
      <c r="F130" s="9"/>
      <c r="G130" s="9"/>
      <c r="H130" s="9"/>
      <c r="I130" s="9"/>
      <c r="J130" s="9"/>
      <c r="K130" s="9"/>
      <c r="L130" s="9"/>
      <c r="M130" s="9"/>
    </row>
    <row r="131" spans="1:15" x14ac:dyDescent="0.35">
      <c r="A131" s="9"/>
      <c r="B131" s="9"/>
      <c r="C131" s="9"/>
      <c r="D131" s="12"/>
      <c r="E131" s="10" t="s">
        <v>129</v>
      </c>
      <c r="F131" s="9">
        <v>1</v>
      </c>
      <c r="G131" s="13">
        <v>4.5999999999999996</v>
      </c>
      <c r="H131" s="13">
        <v>0</v>
      </c>
      <c r="I131" s="13">
        <v>3.4</v>
      </c>
      <c r="J131" s="11">
        <f>F131*(G131+ (G131= 0))*(H131+ (H131= 0))*(I131+ (I131= 0))</f>
        <v>15.639999999999999</v>
      </c>
      <c r="K131" s="9"/>
      <c r="L131" s="9"/>
      <c r="M131" s="9"/>
    </row>
    <row r="132" spans="1:15" x14ac:dyDescent="0.35">
      <c r="A132" s="9"/>
      <c r="B132" s="9"/>
      <c r="C132" s="9"/>
      <c r="D132" s="12"/>
      <c r="E132" s="9"/>
      <c r="F132" s="9"/>
      <c r="G132" s="9"/>
      <c r="H132" s="9"/>
      <c r="I132" s="9"/>
      <c r="J132" s="14" t="s">
        <v>130</v>
      </c>
      <c r="K132" s="8">
        <f>SUM(J131:J131)</f>
        <v>15.639999999999999</v>
      </c>
      <c r="L132" s="22"/>
      <c r="M132" s="8">
        <f>ROUND(L132*K132,2)</f>
        <v>0</v>
      </c>
      <c r="N132" s="49" t="str">
        <f t="shared" ref="N132" si="19">IF(L132&lt;=0,"INDICAR PRECIO","PRECIO INDICADO")</f>
        <v>INDICAR PRECIO</v>
      </c>
      <c r="O132" s="49"/>
    </row>
    <row r="133" spans="1:15" ht="1" customHeight="1" x14ac:dyDescent="0.35">
      <c r="A133" s="15"/>
      <c r="B133" s="15"/>
      <c r="C133" s="15"/>
      <c r="D133" s="20"/>
      <c r="E133" s="15"/>
      <c r="F133" s="15"/>
      <c r="G133" s="15"/>
      <c r="H133" s="15"/>
      <c r="I133" s="15"/>
      <c r="J133" s="15"/>
      <c r="K133" s="15"/>
      <c r="L133" s="15"/>
      <c r="M133" s="15"/>
    </row>
    <row r="134" spans="1:15" x14ac:dyDescent="0.35">
      <c r="A134" s="10" t="s">
        <v>131</v>
      </c>
      <c r="B134" s="10" t="s">
        <v>18</v>
      </c>
      <c r="C134" s="10" t="s">
        <v>19</v>
      </c>
      <c r="D134" s="19" t="s">
        <v>132</v>
      </c>
      <c r="E134" s="9"/>
      <c r="F134" s="9"/>
      <c r="G134" s="9"/>
      <c r="H134" s="9"/>
      <c r="I134" s="9"/>
      <c r="J134" s="9"/>
      <c r="K134" s="11">
        <f>K140</f>
        <v>15.07</v>
      </c>
      <c r="L134" s="11">
        <f>L140</f>
        <v>0</v>
      </c>
      <c r="M134" s="11">
        <f>M140</f>
        <v>0</v>
      </c>
    </row>
    <row r="135" spans="1:15" ht="73.5" x14ac:dyDescent="0.35">
      <c r="A135" s="9"/>
      <c r="B135" s="9"/>
      <c r="C135" s="9"/>
      <c r="D135" s="12" t="s">
        <v>133</v>
      </c>
      <c r="E135" s="9"/>
      <c r="F135" s="9"/>
      <c r="G135" s="9"/>
      <c r="H135" s="9"/>
      <c r="I135" s="9"/>
      <c r="J135" s="9"/>
      <c r="K135" s="9"/>
      <c r="L135" s="9"/>
      <c r="M135" s="9"/>
    </row>
    <row r="136" spans="1:15" x14ac:dyDescent="0.35">
      <c r="A136" s="9"/>
      <c r="B136" s="9"/>
      <c r="C136" s="9"/>
      <c r="D136" s="12"/>
      <c r="E136" s="10" t="s">
        <v>134</v>
      </c>
      <c r="F136" s="9">
        <v>1</v>
      </c>
      <c r="G136" s="13">
        <v>1.35</v>
      </c>
      <c r="H136" s="13">
        <v>0</v>
      </c>
      <c r="I136" s="13">
        <v>2.2000000000000002</v>
      </c>
      <c r="J136" s="11">
        <f>F136*(G136+ (G136= 0))*(H136+ (H136= 0))*(I136+ (I136= 0))</f>
        <v>2.9700000000000006</v>
      </c>
      <c r="K136" s="9"/>
      <c r="L136" s="9"/>
      <c r="M136" s="9"/>
    </row>
    <row r="137" spans="1:15" x14ac:dyDescent="0.35">
      <c r="A137" s="9"/>
      <c r="B137" s="9"/>
      <c r="C137" s="9"/>
      <c r="D137" s="12"/>
      <c r="E137" s="10" t="s">
        <v>135</v>
      </c>
      <c r="F137" s="9">
        <v>3</v>
      </c>
      <c r="G137" s="13">
        <v>0.95</v>
      </c>
      <c r="H137" s="13">
        <v>0</v>
      </c>
      <c r="I137" s="13">
        <v>2.2000000000000002</v>
      </c>
      <c r="J137" s="11">
        <f>F137*(G137+ (G137= 0))*(H137+ (H137= 0))*(I137+ (I137= 0))</f>
        <v>6.27</v>
      </c>
      <c r="K137" s="9"/>
      <c r="L137" s="9"/>
      <c r="M137" s="9"/>
    </row>
    <row r="138" spans="1:15" x14ac:dyDescent="0.35">
      <c r="A138" s="9"/>
      <c r="B138" s="9"/>
      <c r="C138" s="9"/>
      <c r="D138" s="12"/>
      <c r="E138" s="10" t="s">
        <v>136</v>
      </c>
      <c r="F138" s="9">
        <v>2</v>
      </c>
      <c r="G138" s="13">
        <v>0.85</v>
      </c>
      <c r="H138" s="13">
        <v>0</v>
      </c>
      <c r="I138" s="13">
        <v>2.2000000000000002</v>
      </c>
      <c r="J138" s="11">
        <f>F138*(G138+ (G138= 0))*(H138+ (H138= 0))*(I138+ (I138= 0))</f>
        <v>3.74</v>
      </c>
      <c r="K138" s="9"/>
      <c r="L138" s="9"/>
      <c r="M138" s="9"/>
    </row>
    <row r="139" spans="1:15" x14ac:dyDescent="0.35">
      <c r="A139" s="9"/>
      <c r="B139" s="9"/>
      <c r="C139" s="9"/>
      <c r="D139" s="12"/>
      <c r="E139" s="10" t="s">
        <v>137</v>
      </c>
      <c r="F139" s="9">
        <v>1</v>
      </c>
      <c r="G139" s="13">
        <v>0.95</v>
      </c>
      <c r="H139" s="13">
        <v>0</v>
      </c>
      <c r="I139" s="13">
        <v>2.2000000000000002</v>
      </c>
      <c r="J139" s="11">
        <f>F139*(G139+ (G139= 0))*(H139+ (H139= 0))*(I139+ (I139= 0))</f>
        <v>2.09</v>
      </c>
      <c r="K139" s="9"/>
      <c r="L139" s="9"/>
      <c r="M139" s="9"/>
    </row>
    <row r="140" spans="1:15" x14ac:dyDescent="0.35">
      <c r="A140" s="9"/>
      <c r="B140" s="9"/>
      <c r="C140" s="9"/>
      <c r="D140" s="12"/>
      <c r="E140" s="9"/>
      <c r="F140" s="9"/>
      <c r="G140" s="9"/>
      <c r="H140" s="9"/>
      <c r="I140" s="9"/>
      <c r="J140" s="14" t="s">
        <v>138</v>
      </c>
      <c r="K140" s="8">
        <f>SUM(J136:J139)</f>
        <v>15.07</v>
      </c>
      <c r="L140" s="22"/>
      <c r="M140" s="8">
        <f>ROUND(L140*K140,2)</f>
        <v>0</v>
      </c>
      <c r="N140" s="49" t="str">
        <f t="shared" ref="N140" si="20">IF(L140&lt;=0,"INDICAR PRECIO","PRECIO INDICADO")</f>
        <v>INDICAR PRECIO</v>
      </c>
      <c r="O140" s="49"/>
    </row>
    <row r="141" spans="1:15" ht="1" customHeight="1" x14ac:dyDescent="0.35">
      <c r="A141" s="15"/>
      <c r="B141" s="15"/>
      <c r="C141" s="15"/>
      <c r="D141" s="20"/>
      <c r="E141" s="15"/>
      <c r="F141" s="15"/>
      <c r="G141" s="15"/>
      <c r="H141" s="15"/>
      <c r="I141" s="15"/>
      <c r="J141" s="15"/>
      <c r="K141" s="15"/>
      <c r="L141" s="15"/>
      <c r="M141" s="15"/>
    </row>
    <row r="142" spans="1:15" x14ac:dyDescent="0.35">
      <c r="A142" s="10" t="s">
        <v>139</v>
      </c>
      <c r="B142" s="10" t="s">
        <v>18</v>
      </c>
      <c r="C142" s="10" t="s">
        <v>19</v>
      </c>
      <c r="D142" s="19" t="s">
        <v>140</v>
      </c>
      <c r="E142" s="9"/>
      <c r="F142" s="9"/>
      <c r="G142" s="9"/>
      <c r="H142" s="9"/>
      <c r="I142" s="9"/>
      <c r="J142" s="9"/>
      <c r="K142" s="11">
        <f>K145</f>
        <v>223</v>
      </c>
      <c r="L142" s="11">
        <f>L145</f>
        <v>0</v>
      </c>
      <c r="M142" s="11">
        <f>M145</f>
        <v>0</v>
      </c>
    </row>
    <row r="143" spans="1:15" ht="73.5" x14ac:dyDescent="0.35">
      <c r="A143" s="9"/>
      <c r="B143" s="9"/>
      <c r="C143" s="9"/>
      <c r="D143" s="12" t="s">
        <v>141</v>
      </c>
      <c r="E143" s="9"/>
      <c r="F143" s="9"/>
      <c r="G143" s="9"/>
      <c r="H143" s="9"/>
      <c r="I143" s="9"/>
      <c r="J143" s="9"/>
      <c r="K143" s="9"/>
      <c r="L143" s="9"/>
      <c r="M143" s="9"/>
    </row>
    <row r="144" spans="1:15" x14ac:dyDescent="0.35">
      <c r="A144" s="9"/>
      <c r="B144" s="9"/>
      <c r="C144" s="9"/>
      <c r="D144" s="12"/>
      <c r="E144" s="10" t="s">
        <v>142</v>
      </c>
      <c r="F144" s="9">
        <v>1</v>
      </c>
      <c r="G144" s="13">
        <v>223</v>
      </c>
      <c r="H144" s="13">
        <v>0</v>
      </c>
      <c r="I144" s="13">
        <v>0</v>
      </c>
      <c r="J144" s="11">
        <f>F144*(G144+ (G144= 0))*(H144+ (H144= 0))*(I144+ (I144= 0))</f>
        <v>223</v>
      </c>
      <c r="K144" s="9"/>
      <c r="L144" s="9"/>
      <c r="M144" s="9"/>
    </row>
    <row r="145" spans="1:15" x14ac:dyDescent="0.35">
      <c r="A145" s="9"/>
      <c r="B145" s="9"/>
      <c r="C145" s="9"/>
      <c r="D145" s="12"/>
      <c r="E145" s="9"/>
      <c r="F145" s="9"/>
      <c r="G145" s="9"/>
      <c r="H145" s="9"/>
      <c r="I145" s="9"/>
      <c r="J145" s="14" t="s">
        <v>143</v>
      </c>
      <c r="K145" s="8">
        <f>SUM(J144:J144)</f>
        <v>223</v>
      </c>
      <c r="L145" s="22"/>
      <c r="M145" s="8">
        <f>ROUND(L145*K145,2)</f>
        <v>0</v>
      </c>
      <c r="N145" s="49" t="str">
        <f t="shared" ref="N145" si="21">IF(L145&lt;=0,"INDICAR PRECIO","PRECIO INDICADO")</f>
        <v>INDICAR PRECIO</v>
      </c>
      <c r="O145" s="49"/>
    </row>
    <row r="146" spans="1:15" ht="1" customHeight="1" x14ac:dyDescent="0.35">
      <c r="A146" s="15"/>
      <c r="B146" s="15"/>
      <c r="C146" s="15"/>
      <c r="D146" s="20"/>
      <c r="E146" s="15"/>
      <c r="F146" s="15"/>
      <c r="G146" s="15"/>
      <c r="H146" s="15"/>
      <c r="I146" s="15"/>
      <c r="J146" s="15"/>
      <c r="K146" s="15"/>
      <c r="L146" s="15"/>
      <c r="M146" s="15"/>
    </row>
    <row r="147" spans="1:15" x14ac:dyDescent="0.35">
      <c r="A147" s="9"/>
      <c r="B147" s="9"/>
      <c r="C147" s="9"/>
      <c r="D147" s="12"/>
      <c r="E147" s="9"/>
      <c r="F147" s="9"/>
      <c r="G147" s="9"/>
      <c r="H147" s="9"/>
      <c r="I147" s="9"/>
      <c r="J147" s="14" t="s">
        <v>144</v>
      </c>
      <c r="K147" s="16">
        <v>1</v>
      </c>
      <c r="L147" s="8">
        <f>M90+M95+M100+M108+M117+M127+M132+M140+M145</f>
        <v>0</v>
      </c>
      <c r="M147" s="8">
        <f>ROUND(L147*K147,2)</f>
        <v>0</v>
      </c>
    </row>
    <row r="148" spans="1:15" ht="1" customHeight="1" x14ac:dyDescent="0.35">
      <c r="A148" s="15"/>
      <c r="B148" s="15"/>
      <c r="C148" s="15"/>
      <c r="D148" s="20"/>
      <c r="E148" s="15"/>
      <c r="F148" s="15"/>
      <c r="G148" s="15"/>
      <c r="H148" s="15"/>
      <c r="I148" s="15"/>
      <c r="J148" s="15"/>
      <c r="K148" s="15"/>
      <c r="L148" s="15"/>
      <c r="M148" s="15"/>
    </row>
    <row r="149" spans="1:15" x14ac:dyDescent="0.35">
      <c r="A149" s="5" t="s">
        <v>145</v>
      </c>
      <c r="B149" s="5" t="s">
        <v>14</v>
      </c>
      <c r="C149" s="5" t="s">
        <v>15</v>
      </c>
      <c r="D149" s="18" t="s">
        <v>146</v>
      </c>
      <c r="E149" s="6"/>
      <c r="F149" s="6"/>
      <c r="G149" s="6"/>
      <c r="H149" s="6"/>
      <c r="I149" s="6"/>
      <c r="J149" s="6"/>
      <c r="K149" s="7">
        <f>K197</f>
        <v>1</v>
      </c>
      <c r="L149" s="8">
        <f>L197</f>
        <v>0</v>
      </c>
      <c r="M149" s="8">
        <f>M197</f>
        <v>0</v>
      </c>
    </row>
    <row r="150" spans="1:15" x14ac:dyDescent="0.35">
      <c r="A150" s="9"/>
      <c r="B150" s="9"/>
      <c r="C150" s="9"/>
      <c r="D150" s="12"/>
      <c r="E150" s="9"/>
      <c r="F150" s="9"/>
      <c r="G150" s="9"/>
      <c r="H150" s="9"/>
      <c r="I150" s="9"/>
      <c r="J150" s="9"/>
      <c r="K150" s="9"/>
      <c r="L150" s="9"/>
      <c r="M150" s="9"/>
    </row>
    <row r="151" spans="1:15" x14ac:dyDescent="0.35">
      <c r="A151" s="10" t="s">
        <v>147</v>
      </c>
      <c r="B151" s="10" t="s">
        <v>18</v>
      </c>
      <c r="C151" s="10" t="s">
        <v>80</v>
      </c>
      <c r="D151" s="19" t="s">
        <v>148</v>
      </c>
      <c r="E151" s="9"/>
      <c r="F151" s="9"/>
      <c r="G151" s="9"/>
      <c r="H151" s="9"/>
      <c r="I151" s="9"/>
      <c r="J151" s="9"/>
      <c r="K151" s="11">
        <f>K155</f>
        <v>22</v>
      </c>
      <c r="L151" s="11">
        <f>L155</f>
        <v>0</v>
      </c>
      <c r="M151" s="11">
        <f>M155</f>
        <v>0</v>
      </c>
    </row>
    <row r="152" spans="1:15" ht="105" x14ac:dyDescent="0.35">
      <c r="A152" s="9"/>
      <c r="B152" s="9"/>
      <c r="C152" s="9"/>
      <c r="D152" s="12" t="s">
        <v>149</v>
      </c>
      <c r="E152" s="9"/>
      <c r="F152" s="9"/>
      <c r="G152" s="9"/>
      <c r="H152" s="9"/>
      <c r="I152" s="9"/>
      <c r="J152" s="9"/>
      <c r="K152" s="9"/>
      <c r="L152" s="9"/>
      <c r="M152" s="9"/>
    </row>
    <row r="153" spans="1:15" x14ac:dyDescent="0.35">
      <c r="A153" s="9"/>
      <c r="B153" s="9"/>
      <c r="C153" s="9"/>
      <c r="D153" s="12"/>
      <c r="E153" s="10" t="s">
        <v>0</v>
      </c>
      <c r="F153" s="9">
        <v>4</v>
      </c>
      <c r="G153" s="13">
        <v>4</v>
      </c>
      <c r="H153" s="13">
        <v>0</v>
      </c>
      <c r="I153" s="13">
        <v>0</v>
      </c>
      <c r="J153" s="11">
        <f>F153*(G153+ (G153= 0))*(H153+ (H153= 0))*(I153+ (I153= 0))</f>
        <v>16</v>
      </c>
      <c r="K153" s="9"/>
      <c r="L153" s="9"/>
      <c r="M153" s="9"/>
    </row>
    <row r="154" spans="1:15" x14ac:dyDescent="0.35">
      <c r="A154" s="9"/>
      <c r="B154" s="9"/>
      <c r="C154" s="9"/>
      <c r="D154" s="12"/>
      <c r="E154" s="10" t="s">
        <v>0</v>
      </c>
      <c r="F154" s="9">
        <v>2</v>
      </c>
      <c r="G154" s="13">
        <v>3</v>
      </c>
      <c r="H154" s="13">
        <v>0</v>
      </c>
      <c r="I154" s="13">
        <v>0</v>
      </c>
      <c r="J154" s="11">
        <f>F154*(G154+ (G154= 0))*(H154+ (H154= 0))*(I154+ (I154= 0))</f>
        <v>6</v>
      </c>
      <c r="K154" s="9"/>
      <c r="L154" s="9"/>
      <c r="M154" s="9"/>
    </row>
    <row r="155" spans="1:15" x14ac:dyDescent="0.35">
      <c r="A155" s="9"/>
      <c r="B155" s="9"/>
      <c r="C155" s="9"/>
      <c r="D155" s="12"/>
      <c r="E155" s="9"/>
      <c r="F155" s="9"/>
      <c r="G155" s="9"/>
      <c r="H155" s="9"/>
      <c r="I155" s="9"/>
      <c r="J155" s="14" t="s">
        <v>150</v>
      </c>
      <c r="K155" s="8">
        <f>SUM(J153:J154)</f>
        <v>22</v>
      </c>
      <c r="L155" s="22"/>
      <c r="M155" s="8">
        <f>ROUND(L155*K155,2)</f>
        <v>0</v>
      </c>
      <c r="N155" s="49" t="str">
        <f t="shared" ref="N155" si="22">IF(L155&lt;=0,"INDICAR PRECIO","PRECIO INDICADO")</f>
        <v>INDICAR PRECIO</v>
      </c>
      <c r="O155" s="49"/>
    </row>
    <row r="156" spans="1:15" ht="1" customHeight="1" x14ac:dyDescent="0.35">
      <c r="A156" s="15"/>
      <c r="B156" s="15"/>
      <c r="C156" s="15"/>
      <c r="D156" s="20"/>
      <c r="E156" s="15"/>
      <c r="F156" s="15"/>
      <c r="G156" s="15"/>
      <c r="H156" s="15"/>
      <c r="I156" s="15"/>
      <c r="J156" s="15"/>
      <c r="K156" s="15"/>
      <c r="L156" s="15"/>
      <c r="M156" s="15"/>
    </row>
    <row r="157" spans="1:15" x14ac:dyDescent="0.35">
      <c r="A157" s="10" t="s">
        <v>151</v>
      </c>
      <c r="B157" s="10" t="s">
        <v>18</v>
      </c>
      <c r="C157" s="10" t="s">
        <v>47</v>
      </c>
      <c r="D157" s="19" t="s">
        <v>152</v>
      </c>
      <c r="E157" s="9"/>
      <c r="F157" s="9"/>
      <c r="G157" s="9"/>
      <c r="H157" s="9"/>
      <c r="I157" s="9"/>
      <c r="J157" s="9"/>
      <c r="K157" s="11">
        <f>K160</f>
        <v>6</v>
      </c>
      <c r="L157" s="11">
        <f>L160</f>
        <v>0</v>
      </c>
      <c r="M157" s="11">
        <f>M160</f>
        <v>0</v>
      </c>
    </row>
    <row r="158" spans="1:15" ht="63" x14ac:dyDescent="0.35">
      <c r="A158" s="9"/>
      <c r="B158" s="9"/>
      <c r="C158" s="9"/>
      <c r="D158" s="12" t="s">
        <v>153</v>
      </c>
      <c r="E158" s="9"/>
      <c r="F158" s="9"/>
      <c r="G158" s="9"/>
      <c r="H158" s="9"/>
      <c r="I158" s="9"/>
      <c r="J158" s="9"/>
      <c r="K158" s="9"/>
      <c r="L158" s="9"/>
      <c r="M158" s="9"/>
    </row>
    <row r="159" spans="1:15" x14ac:dyDescent="0.35">
      <c r="A159" s="9"/>
      <c r="B159" s="9"/>
      <c r="C159" s="9"/>
      <c r="D159" s="12"/>
      <c r="E159" s="10" t="s">
        <v>0</v>
      </c>
      <c r="F159" s="9">
        <v>6</v>
      </c>
      <c r="G159" s="13">
        <v>0</v>
      </c>
      <c r="H159" s="13">
        <v>0</v>
      </c>
      <c r="I159" s="13">
        <v>0</v>
      </c>
      <c r="J159" s="11">
        <f>F159*(G159+ (G159= 0))*(H159+ (H159= 0))*(I159+ (I159= 0))</f>
        <v>6</v>
      </c>
      <c r="K159" s="9"/>
      <c r="L159" s="9"/>
      <c r="M159" s="9"/>
    </row>
    <row r="160" spans="1:15" x14ac:dyDescent="0.35">
      <c r="A160" s="9"/>
      <c r="B160" s="9"/>
      <c r="C160" s="9"/>
      <c r="D160" s="12"/>
      <c r="E160" s="9"/>
      <c r="F160" s="9"/>
      <c r="G160" s="9"/>
      <c r="H160" s="9"/>
      <c r="I160" s="9"/>
      <c r="J160" s="14" t="s">
        <v>154</v>
      </c>
      <c r="K160" s="8">
        <f>SUM(J159:J159)</f>
        <v>6</v>
      </c>
      <c r="L160" s="22"/>
      <c r="M160" s="8">
        <f>ROUND(L160*K160,2)</f>
        <v>0</v>
      </c>
      <c r="N160" s="49" t="str">
        <f t="shared" ref="N160" si="23">IF(L160&lt;=0,"INDICAR PRECIO","PRECIO INDICADO")</f>
        <v>INDICAR PRECIO</v>
      </c>
      <c r="O160" s="49"/>
    </row>
    <row r="161" spans="1:15" ht="1" customHeight="1" x14ac:dyDescent="0.35">
      <c r="A161" s="15"/>
      <c r="B161" s="15"/>
      <c r="C161" s="15"/>
      <c r="D161" s="20"/>
      <c r="E161" s="15"/>
      <c r="F161" s="15"/>
      <c r="G161" s="15"/>
      <c r="H161" s="15"/>
      <c r="I161" s="15"/>
      <c r="J161" s="15"/>
      <c r="K161" s="15"/>
      <c r="L161" s="15"/>
      <c r="M161" s="15"/>
    </row>
    <row r="162" spans="1:15" x14ac:dyDescent="0.35">
      <c r="A162" s="10" t="s">
        <v>155</v>
      </c>
      <c r="B162" s="10" t="s">
        <v>18</v>
      </c>
      <c r="C162" s="10" t="s">
        <v>47</v>
      </c>
      <c r="D162" s="19" t="s">
        <v>156</v>
      </c>
      <c r="E162" s="9"/>
      <c r="F162" s="9"/>
      <c r="G162" s="9"/>
      <c r="H162" s="9"/>
      <c r="I162" s="9"/>
      <c r="J162" s="9"/>
      <c r="K162" s="11">
        <f>K165</f>
        <v>1</v>
      </c>
      <c r="L162" s="11">
        <f>L165</f>
        <v>0</v>
      </c>
      <c r="M162" s="11">
        <f>M165</f>
        <v>0</v>
      </c>
    </row>
    <row r="163" spans="1:15" ht="199.5" x14ac:dyDescent="0.35">
      <c r="A163" s="9"/>
      <c r="B163" s="9"/>
      <c r="C163" s="9"/>
      <c r="D163" s="12" t="s">
        <v>157</v>
      </c>
      <c r="E163" s="9"/>
      <c r="F163" s="9"/>
      <c r="G163" s="9"/>
      <c r="H163" s="9"/>
      <c r="I163" s="9"/>
      <c r="J163" s="9"/>
      <c r="K163" s="9"/>
      <c r="L163" s="9"/>
      <c r="M163" s="9"/>
    </row>
    <row r="164" spans="1:15" x14ac:dyDescent="0.35">
      <c r="A164" s="9"/>
      <c r="B164" s="9"/>
      <c r="C164" s="9"/>
      <c r="D164" s="12"/>
      <c r="E164" s="10" t="s">
        <v>158</v>
      </c>
      <c r="F164" s="9">
        <v>1</v>
      </c>
      <c r="G164" s="13">
        <v>0</v>
      </c>
      <c r="H164" s="13">
        <v>0</v>
      </c>
      <c r="I164" s="13">
        <v>0</v>
      </c>
      <c r="J164" s="11">
        <f>F164*(G164+ (G164= 0))*(H164+ (H164= 0))*(I164+ (I164= 0))</f>
        <v>1</v>
      </c>
      <c r="K164" s="9"/>
      <c r="L164" s="9"/>
      <c r="M164" s="9"/>
    </row>
    <row r="165" spans="1:15" x14ac:dyDescent="0.35">
      <c r="A165" s="9"/>
      <c r="B165" s="9"/>
      <c r="C165" s="9"/>
      <c r="D165" s="12"/>
      <c r="E165" s="9"/>
      <c r="F165" s="9"/>
      <c r="G165" s="9"/>
      <c r="H165" s="9"/>
      <c r="I165" s="9"/>
      <c r="J165" s="14" t="s">
        <v>159</v>
      </c>
      <c r="K165" s="8">
        <f>SUM(J164:J164)</f>
        <v>1</v>
      </c>
      <c r="L165" s="22"/>
      <c r="M165" s="8">
        <f>ROUND(L165*K165,2)</f>
        <v>0</v>
      </c>
      <c r="N165" s="49" t="str">
        <f t="shared" ref="N165" si="24">IF(L165&lt;=0,"INDICAR PRECIO","PRECIO INDICADO")</f>
        <v>INDICAR PRECIO</v>
      </c>
      <c r="O165" s="49"/>
    </row>
    <row r="166" spans="1:15" ht="1" customHeight="1" x14ac:dyDescent="0.35">
      <c r="A166" s="15"/>
      <c r="B166" s="15"/>
      <c r="C166" s="15"/>
      <c r="D166" s="20"/>
      <c r="E166" s="15"/>
      <c r="F166" s="15"/>
      <c r="G166" s="15"/>
      <c r="H166" s="15"/>
      <c r="I166" s="15"/>
      <c r="J166" s="15"/>
      <c r="K166" s="15"/>
      <c r="L166" s="15"/>
      <c r="M166" s="15"/>
    </row>
    <row r="167" spans="1:15" x14ac:dyDescent="0.35">
      <c r="A167" s="10" t="s">
        <v>160</v>
      </c>
      <c r="B167" s="10" t="s">
        <v>18</v>
      </c>
      <c r="C167" s="10" t="s">
        <v>162</v>
      </c>
      <c r="D167" s="19" t="s">
        <v>161</v>
      </c>
      <c r="E167" s="9"/>
      <c r="F167" s="9"/>
      <c r="G167" s="9"/>
      <c r="H167" s="9"/>
      <c r="I167" s="9"/>
      <c r="J167" s="9"/>
      <c r="K167" s="11">
        <f>K170</f>
        <v>2</v>
      </c>
      <c r="L167" s="11">
        <f>L170</f>
        <v>0</v>
      </c>
      <c r="M167" s="11">
        <f>M170</f>
        <v>0</v>
      </c>
    </row>
    <row r="168" spans="1:15" ht="189" x14ac:dyDescent="0.35">
      <c r="A168" s="9"/>
      <c r="B168" s="9"/>
      <c r="C168" s="9"/>
      <c r="D168" s="12" t="s">
        <v>163</v>
      </c>
      <c r="E168" s="9"/>
      <c r="F168" s="9"/>
      <c r="G168" s="9"/>
      <c r="H168" s="9"/>
      <c r="I168" s="9"/>
      <c r="J168" s="9"/>
      <c r="K168" s="9"/>
      <c r="L168" s="9"/>
      <c r="M168" s="9"/>
    </row>
    <row r="169" spans="1:15" x14ac:dyDescent="0.35">
      <c r="A169" s="9"/>
      <c r="B169" s="9"/>
      <c r="C169" s="9"/>
      <c r="D169" s="12"/>
      <c r="E169" s="10" t="s">
        <v>124</v>
      </c>
      <c r="F169" s="9">
        <v>2</v>
      </c>
      <c r="G169" s="13">
        <v>0</v>
      </c>
      <c r="H169" s="13">
        <v>0</v>
      </c>
      <c r="I169" s="13">
        <v>0</v>
      </c>
      <c r="J169" s="11">
        <f>F169*(G169+ (G169= 0))*(H169+ (H169= 0))*(I169+ (I169= 0))</f>
        <v>2</v>
      </c>
      <c r="K169" s="9"/>
      <c r="L169" s="9"/>
      <c r="M169" s="9"/>
    </row>
    <row r="170" spans="1:15" x14ac:dyDescent="0.35">
      <c r="A170" s="9"/>
      <c r="B170" s="9"/>
      <c r="C170" s="9"/>
      <c r="D170" s="12"/>
      <c r="E170" s="9"/>
      <c r="F170" s="9"/>
      <c r="G170" s="9"/>
      <c r="H170" s="9"/>
      <c r="I170" s="9"/>
      <c r="J170" s="14" t="s">
        <v>164</v>
      </c>
      <c r="K170" s="8">
        <f>SUM(J169:J169)</f>
        <v>2</v>
      </c>
      <c r="L170" s="22"/>
      <c r="M170" s="8">
        <f>ROUND(L170*K170,2)</f>
        <v>0</v>
      </c>
      <c r="N170" s="49" t="str">
        <f t="shared" ref="N170" si="25">IF(L170&lt;=0,"INDICAR PRECIO","PRECIO INDICADO")</f>
        <v>INDICAR PRECIO</v>
      </c>
      <c r="O170" s="49"/>
    </row>
    <row r="171" spans="1:15" ht="1" customHeight="1" x14ac:dyDescent="0.35">
      <c r="A171" s="15"/>
      <c r="B171" s="15"/>
      <c r="C171" s="15"/>
      <c r="D171" s="20"/>
      <c r="E171" s="15"/>
      <c r="F171" s="15"/>
      <c r="G171" s="15"/>
      <c r="H171" s="15"/>
      <c r="I171" s="15"/>
      <c r="J171" s="15"/>
      <c r="K171" s="15"/>
      <c r="L171" s="15"/>
      <c r="M171" s="15"/>
    </row>
    <row r="172" spans="1:15" ht="21" x14ac:dyDescent="0.35">
      <c r="A172" s="10" t="s">
        <v>165</v>
      </c>
      <c r="B172" s="10" t="s">
        <v>18</v>
      </c>
      <c r="C172" s="10" t="s">
        <v>47</v>
      </c>
      <c r="D172" s="19" t="s">
        <v>166</v>
      </c>
      <c r="E172" s="9"/>
      <c r="F172" s="9"/>
      <c r="G172" s="9"/>
      <c r="H172" s="9"/>
      <c r="I172" s="9"/>
      <c r="J172" s="9"/>
      <c r="K172" s="11">
        <f>K175</f>
        <v>1</v>
      </c>
      <c r="L172" s="11">
        <f>L175</f>
        <v>0</v>
      </c>
      <c r="M172" s="11">
        <f>M175</f>
        <v>0</v>
      </c>
    </row>
    <row r="173" spans="1:15" ht="126" x14ac:dyDescent="0.35">
      <c r="A173" s="9"/>
      <c r="B173" s="9"/>
      <c r="C173" s="9"/>
      <c r="D173" s="12" t="s">
        <v>167</v>
      </c>
      <c r="E173" s="9"/>
      <c r="F173" s="9"/>
      <c r="G173" s="9"/>
      <c r="H173" s="9"/>
      <c r="I173" s="9"/>
      <c r="J173" s="9"/>
      <c r="K173" s="9"/>
      <c r="L173" s="9"/>
      <c r="M173" s="9"/>
    </row>
    <row r="174" spans="1:15" x14ac:dyDescent="0.35">
      <c r="A174" s="9"/>
      <c r="B174" s="9"/>
      <c r="C174" s="9"/>
      <c r="D174" s="12"/>
      <c r="E174" s="10" t="s">
        <v>0</v>
      </c>
      <c r="F174" s="9">
        <v>1</v>
      </c>
      <c r="G174" s="13">
        <v>0</v>
      </c>
      <c r="H174" s="13">
        <v>0</v>
      </c>
      <c r="I174" s="13">
        <v>0</v>
      </c>
      <c r="J174" s="11">
        <f>F174*(G174+ (G174= 0))*(H174+ (H174= 0))*(I174+ (I174= 0))</f>
        <v>1</v>
      </c>
      <c r="K174" s="9"/>
      <c r="L174" s="9"/>
      <c r="M174" s="9"/>
    </row>
    <row r="175" spans="1:15" x14ac:dyDescent="0.35">
      <c r="A175" s="9"/>
      <c r="B175" s="9"/>
      <c r="C175" s="9"/>
      <c r="D175" s="12"/>
      <c r="E175" s="9"/>
      <c r="F175" s="9"/>
      <c r="G175" s="9"/>
      <c r="H175" s="9"/>
      <c r="I175" s="9"/>
      <c r="J175" s="14" t="s">
        <v>168</v>
      </c>
      <c r="K175" s="8">
        <f>SUM(J174:J174)</f>
        <v>1</v>
      </c>
      <c r="L175" s="22"/>
      <c r="M175" s="8">
        <f>ROUND(L175*K175,2)</f>
        <v>0</v>
      </c>
      <c r="N175" s="49" t="str">
        <f t="shared" ref="N175" si="26">IF(L175&lt;=0,"INDICAR PRECIO","PRECIO INDICADO")</f>
        <v>INDICAR PRECIO</v>
      </c>
      <c r="O175" s="49"/>
    </row>
    <row r="176" spans="1:15" ht="1" customHeight="1" x14ac:dyDescent="0.35">
      <c r="A176" s="15"/>
      <c r="B176" s="15"/>
      <c r="C176" s="15"/>
      <c r="D176" s="20"/>
      <c r="E176" s="15"/>
      <c r="F176" s="15"/>
      <c r="G176" s="15"/>
      <c r="H176" s="15"/>
      <c r="I176" s="15"/>
      <c r="J176" s="15"/>
      <c r="K176" s="15"/>
      <c r="L176" s="15"/>
      <c r="M176" s="15"/>
    </row>
    <row r="177" spans="1:15" x14ac:dyDescent="0.35">
      <c r="A177" s="10" t="s">
        <v>169</v>
      </c>
      <c r="B177" s="10" t="s">
        <v>18</v>
      </c>
      <c r="C177" s="10" t="s">
        <v>47</v>
      </c>
      <c r="D177" s="19" t="s">
        <v>170</v>
      </c>
      <c r="E177" s="9"/>
      <c r="F177" s="9"/>
      <c r="G177" s="9"/>
      <c r="H177" s="9"/>
      <c r="I177" s="9"/>
      <c r="J177" s="9"/>
      <c r="K177" s="11">
        <f>K180</f>
        <v>1</v>
      </c>
      <c r="L177" s="11">
        <f>L180</f>
        <v>0</v>
      </c>
      <c r="M177" s="11">
        <f>M180</f>
        <v>0</v>
      </c>
    </row>
    <row r="178" spans="1:15" ht="84" x14ac:dyDescent="0.35">
      <c r="A178" s="9"/>
      <c r="B178" s="9"/>
      <c r="C178" s="9"/>
      <c r="D178" s="12" t="s">
        <v>171</v>
      </c>
      <c r="E178" s="9"/>
      <c r="F178" s="9"/>
      <c r="G178" s="9"/>
      <c r="H178" s="9"/>
      <c r="I178" s="9"/>
      <c r="J178" s="9"/>
      <c r="K178" s="9"/>
      <c r="L178" s="9"/>
      <c r="M178" s="9"/>
    </row>
    <row r="179" spans="1:15" x14ac:dyDescent="0.35">
      <c r="A179" s="9"/>
      <c r="B179" s="9"/>
      <c r="C179" s="9"/>
      <c r="D179" s="12"/>
      <c r="E179" s="10" t="s">
        <v>0</v>
      </c>
      <c r="F179" s="9">
        <v>1</v>
      </c>
      <c r="G179" s="13">
        <v>0</v>
      </c>
      <c r="H179" s="13">
        <v>0</v>
      </c>
      <c r="I179" s="13">
        <v>0</v>
      </c>
      <c r="J179" s="11">
        <f>F179*(G179+ (G179= 0))*(H179+ (H179= 0))*(I179+ (I179= 0))</f>
        <v>1</v>
      </c>
      <c r="K179" s="9"/>
      <c r="L179" s="9"/>
      <c r="M179" s="9"/>
    </row>
    <row r="180" spans="1:15" x14ac:dyDescent="0.35">
      <c r="A180" s="9"/>
      <c r="B180" s="9"/>
      <c r="C180" s="9"/>
      <c r="D180" s="12"/>
      <c r="E180" s="9"/>
      <c r="F180" s="9"/>
      <c r="G180" s="9"/>
      <c r="H180" s="9"/>
      <c r="I180" s="9"/>
      <c r="J180" s="14" t="s">
        <v>172</v>
      </c>
      <c r="K180" s="8">
        <f>SUM(J179:J179)</f>
        <v>1</v>
      </c>
      <c r="L180" s="22"/>
      <c r="M180" s="8">
        <f>ROUND(L180*K180,2)</f>
        <v>0</v>
      </c>
      <c r="N180" s="49" t="str">
        <f t="shared" ref="N180" si="27">IF(L180&lt;=0,"INDICAR PRECIO","PRECIO INDICADO")</f>
        <v>INDICAR PRECIO</v>
      </c>
      <c r="O180" s="49"/>
    </row>
    <row r="181" spans="1:15" ht="1" customHeight="1" x14ac:dyDescent="0.35">
      <c r="A181" s="15"/>
      <c r="B181" s="15"/>
      <c r="C181" s="15"/>
      <c r="D181" s="20"/>
      <c r="E181" s="15"/>
      <c r="F181" s="15"/>
      <c r="G181" s="15"/>
      <c r="H181" s="15"/>
      <c r="I181" s="15"/>
      <c r="J181" s="15"/>
      <c r="K181" s="15"/>
      <c r="L181" s="15"/>
      <c r="M181" s="15"/>
    </row>
    <row r="182" spans="1:15" x14ac:dyDescent="0.35">
      <c r="A182" s="10" t="s">
        <v>173</v>
      </c>
      <c r="B182" s="10" t="s">
        <v>18</v>
      </c>
      <c r="C182" s="10" t="s">
        <v>47</v>
      </c>
      <c r="D182" s="19" t="s">
        <v>174</v>
      </c>
      <c r="E182" s="9"/>
      <c r="F182" s="9"/>
      <c r="G182" s="9"/>
      <c r="H182" s="9"/>
      <c r="I182" s="9"/>
      <c r="J182" s="9"/>
      <c r="K182" s="11">
        <f>K185</f>
        <v>1</v>
      </c>
      <c r="L182" s="11">
        <f>L185</f>
        <v>0</v>
      </c>
      <c r="M182" s="11">
        <f>M185</f>
        <v>0</v>
      </c>
    </row>
    <row r="183" spans="1:15" ht="84" x14ac:dyDescent="0.35">
      <c r="A183" s="9"/>
      <c r="B183" s="9"/>
      <c r="C183" s="9"/>
      <c r="D183" s="12" t="s">
        <v>175</v>
      </c>
      <c r="E183" s="9"/>
      <c r="F183" s="9"/>
      <c r="G183" s="9"/>
      <c r="H183" s="9"/>
      <c r="I183" s="9"/>
      <c r="J183" s="9"/>
      <c r="K183" s="9"/>
      <c r="L183" s="9"/>
      <c r="M183" s="9"/>
    </row>
    <row r="184" spans="1:15" x14ac:dyDescent="0.35">
      <c r="A184" s="9"/>
      <c r="B184" s="9"/>
      <c r="C184" s="9"/>
      <c r="D184" s="12"/>
      <c r="E184" s="10" t="s">
        <v>0</v>
      </c>
      <c r="F184" s="9">
        <v>1</v>
      </c>
      <c r="G184" s="13">
        <v>0</v>
      </c>
      <c r="H184" s="13">
        <v>0</v>
      </c>
      <c r="I184" s="13">
        <v>0</v>
      </c>
      <c r="J184" s="11">
        <f>F184*(G184+ (G184= 0))*(H184+ (H184= 0))*(I184+ (I184= 0))</f>
        <v>1</v>
      </c>
      <c r="K184" s="9"/>
      <c r="L184" s="9"/>
      <c r="M184" s="9"/>
    </row>
    <row r="185" spans="1:15" x14ac:dyDescent="0.35">
      <c r="A185" s="9"/>
      <c r="B185" s="9"/>
      <c r="C185" s="9"/>
      <c r="D185" s="12"/>
      <c r="E185" s="9"/>
      <c r="F185" s="9"/>
      <c r="G185" s="9"/>
      <c r="H185" s="9"/>
      <c r="I185" s="9"/>
      <c r="J185" s="14" t="s">
        <v>176</v>
      </c>
      <c r="K185" s="8">
        <f>SUM(J184:J184)</f>
        <v>1</v>
      </c>
      <c r="L185" s="22"/>
      <c r="M185" s="8">
        <f>ROUND(L185*K185,2)</f>
        <v>0</v>
      </c>
      <c r="N185" s="49" t="str">
        <f t="shared" ref="N185" si="28">IF(L185&lt;=0,"INDICAR PRECIO","PRECIO INDICADO")</f>
        <v>INDICAR PRECIO</v>
      </c>
      <c r="O185" s="49"/>
    </row>
    <row r="186" spans="1:15" ht="1" customHeight="1" x14ac:dyDescent="0.35">
      <c r="A186" s="15"/>
      <c r="B186" s="15"/>
      <c r="C186" s="15"/>
      <c r="D186" s="20"/>
      <c r="E186" s="15"/>
      <c r="F186" s="15"/>
      <c r="G186" s="15"/>
      <c r="H186" s="15"/>
      <c r="I186" s="15"/>
      <c r="J186" s="15"/>
      <c r="K186" s="15"/>
      <c r="L186" s="15"/>
      <c r="M186" s="15"/>
    </row>
    <row r="187" spans="1:15" x14ac:dyDescent="0.35">
      <c r="A187" s="10" t="s">
        <v>177</v>
      </c>
      <c r="B187" s="10" t="s">
        <v>18</v>
      </c>
      <c r="C187" s="10" t="s">
        <v>4</v>
      </c>
      <c r="D187" s="19" t="s">
        <v>178</v>
      </c>
      <c r="E187" s="9"/>
      <c r="F187" s="9"/>
      <c r="G187" s="9"/>
      <c r="H187" s="9"/>
      <c r="I187" s="9"/>
      <c r="J187" s="9"/>
      <c r="K187" s="11">
        <f>K190</f>
        <v>1</v>
      </c>
      <c r="L187" s="11">
        <f>L190</f>
        <v>0</v>
      </c>
      <c r="M187" s="11">
        <f>M190</f>
        <v>0</v>
      </c>
    </row>
    <row r="188" spans="1:15" ht="63" x14ac:dyDescent="0.35">
      <c r="A188" s="9"/>
      <c r="B188" s="9"/>
      <c r="C188" s="9"/>
      <c r="D188" s="12" t="s">
        <v>179</v>
      </c>
      <c r="E188" s="9"/>
      <c r="F188" s="9"/>
      <c r="G188" s="9"/>
      <c r="H188" s="9"/>
      <c r="I188" s="9"/>
      <c r="J188" s="9"/>
      <c r="K188" s="9"/>
      <c r="L188" s="9"/>
      <c r="M188" s="9"/>
    </row>
    <row r="189" spans="1:15" x14ac:dyDescent="0.35">
      <c r="A189" s="9"/>
      <c r="B189" s="9"/>
      <c r="C189" s="9"/>
      <c r="D189" s="12"/>
      <c r="E189" s="10" t="s">
        <v>0</v>
      </c>
      <c r="F189" s="9">
        <v>1</v>
      </c>
      <c r="G189" s="13">
        <v>0</v>
      </c>
      <c r="H189" s="13">
        <v>0</v>
      </c>
      <c r="I189" s="13">
        <v>0</v>
      </c>
      <c r="J189" s="11">
        <f>F189*(G189+ (G189= 0))*(H189+ (H189= 0))*(I189+ (I189= 0))</f>
        <v>1</v>
      </c>
      <c r="K189" s="9"/>
      <c r="L189" s="9"/>
      <c r="M189" s="9"/>
    </row>
    <row r="190" spans="1:15" x14ac:dyDescent="0.35">
      <c r="A190" s="9"/>
      <c r="B190" s="9"/>
      <c r="C190" s="9"/>
      <c r="D190" s="12"/>
      <c r="E190" s="9"/>
      <c r="F190" s="9"/>
      <c r="G190" s="9"/>
      <c r="H190" s="9"/>
      <c r="I190" s="9"/>
      <c r="J190" s="14" t="s">
        <v>180</v>
      </c>
      <c r="K190" s="8">
        <f>SUM(J189:J189)</f>
        <v>1</v>
      </c>
      <c r="L190" s="22"/>
      <c r="M190" s="8">
        <f>ROUND(L190*K190,2)</f>
        <v>0</v>
      </c>
      <c r="N190" s="49" t="str">
        <f t="shared" ref="N190" si="29">IF(L190&lt;=0,"INDICAR PRECIO","PRECIO INDICADO")</f>
        <v>INDICAR PRECIO</v>
      </c>
      <c r="O190" s="49"/>
    </row>
    <row r="191" spans="1:15" ht="1" customHeight="1" x14ac:dyDescent="0.35">
      <c r="A191" s="15"/>
      <c r="B191" s="15"/>
      <c r="C191" s="15"/>
      <c r="D191" s="20"/>
      <c r="E191" s="15"/>
      <c r="F191" s="15"/>
      <c r="G191" s="15"/>
      <c r="H191" s="15"/>
      <c r="I191" s="15"/>
      <c r="J191" s="15"/>
      <c r="K191" s="15"/>
      <c r="L191" s="15"/>
      <c r="M191" s="15"/>
    </row>
    <row r="192" spans="1:15" x14ac:dyDescent="0.35">
      <c r="A192" s="10" t="s">
        <v>181</v>
      </c>
      <c r="B192" s="10" t="s">
        <v>18</v>
      </c>
      <c r="C192" s="10" t="s">
        <v>4</v>
      </c>
      <c r="D192" s="19" t="s">
        <v>182</v>
      </c>
      <c r="E192" s="9"/>
      <c r="F192" s="9"/>
      <c r="G192" s="9"/>
      <c r="H192" s="9"/>
      <c r="I192" s="9"/>
      <c r="J192" s="9"/>
      <c r="K192" s="11">
        <f>K195</f>
        <v>1</v>
      </c>
      <c r="L192" s="11">
        <f>L195</f>
        <v>0</v>
      </c>
      <c r="M192" s="11">
        <f>M195</f>
        <v>0</v>
      </c>
    </row>
    <row r="193" spans="1:15" ht="147" x14ac:dyDescent="0.35">
      <c r="A193" s="9"/>
      <c r="B193" s="9"/>
      <c r="C193" s="9"/>
      <c r="D193" s="12" t="s">
        <v>183</v>
      </c>
      <c r="E193" s="9"/>
      <c r="F193" s="9"/>
      <c r="G193" s="9"/>
      <c r="H193" s="9"/>
      <c r="I193" s="9"/>
      <c r="J193" s="9"/>
      <c r="K193" s="9"/>
      <c r="L193" s="9"/>
      <c r="M193" s="9"/>
    </row>
    <row r="194" spans="1:15" x14ac:dyDescent="0.35">
      <c r="A194" s="9"/>
      <c r="B194" s="9"/>
      <c r="C194" s="9"/>
      <c r="D194" s="12"/>
      <c r="E194" s="10" t="s">
        <v>0</v>
      </c>
      <c r="F194" s="9">
        <v>1</v>
      </c>
      <c r="G194" s="13">
        <v>0</v>
      </c>
      <c r="H194" s="13">
        <v>0</v>
      </c>
      <c r="I194" s="13">
        <v>0</v>
      </c>
      <c r="J194" s="11">
        <f>F194*(G194+ (G194= 0))*(H194+ (H194= 0))*(I194+ (I194= 0))</f>
        <v>1</v>
      </c>
      <c r="K194" s="9"/>
      <c r="L194" s="9"/>
      <c r="M194" s="9"/>
    </row>
    <row r="195" spans="1:15" x14ac:dyDescent="0.35">
      <c r="A195" s="9"/>
      <c r="B195" s="9"/>
      <c r="C195" s="9"/>
      <c r="D195" s="12"/>
      <c r="E195" s="9"/>
      <c r="F195" s="9"/>
      <c r="G195" s="9"/>
      <c r="H195" s="9"/>
      <c r="I195" s="9"/>
      <c r="J195" s="14" t="s">
        <v>184</v>
      </c>
      <c r="K195" s="8">
        <f>SUM(J194:J194)</f>
        <v>1</v>
      </c>
      <c r="L195" s="22"/>
      <c r="M195" s="8">
        <f>ROUND(L195*K195,2)</f>
        <v>0</v>
      </c>
      <c r="N195" s="49" t="str">
        <f t="shared" ref="N195" si="30">IF(L195&lt;=0,"INDICAR PRECIO","PRECIO INDICADO")</f>
        <v>INDICAR PRECIO</v>
      </c>
      <c r="O195" s="49"/>
    </row>
    <row r="196" spans="1:15" ht="1" customHeight="1" x14ac:dyDescent="0.35">
      <c r="A196" s="15"/>
      <c r="B196" s="15"/>
      <c r="C196" s="15"/>
      <c r="D196" s="20"/>
      <c r="E196" s="15"/>
      <c r="F196" s="15"/>
      <c r="G196" s="15"/>
      <c r="H196" s="15"/>
      <c r="I196" s="15"/>
      <c r="J196" s="15"/>
      <c r="K196" s="15"/>
      <c r="L196" s="15"/>
      <c r="M196" s="15"/>
    </row>
    <row r="197" spans="1:15" x14ac:dyDescent="0.35">
      <c r="A197" s="9"/>
      <c r="B197" s="9"/>
      <c r="C197" s="9"/>
      <c r="D197" s="12"/>
      <c r="E197" s="9"/>
      <c r="F197" s="9"/>
      <c r="G197" s="9"/>
      <c r="H197" s="9"/>
      <c r="I197" s="9"/>
      <c r="J197" s="14" t="s">
        <v>185</v>
      </c>
      <c r="K197" s="16">
        <v>1</v>
      </c>
      <c r="L197" s="8">
        <f>M155+M160+M165+M170+M175+M180+M185+M190+M195</f>
        <v>0</v>
      </c>
      <c r="M197" s="8">
        <f>ROUND(L197*K197,2)</f>
        <v>0</v>
      </c>
    </row>
    <row r="198" spans="1:15" ht="1" customHeight="1" x14ac:dyDescent="0.35">
      <c r="A198" s="15"/>
      <c r="B198" s="15"/>
      <c r="C198" s="15"/>
      <c r="D198" s="20"/>
      <c r="E198" s="15"/>
      <c r="F198" s="15"/>
      <c r="G198" s="15"/>
      <c r="H198" s="15"/>
      <c r="I198" s="15"/>
      <c r="J198" s="15"/>
      <c r="K198" s="15"/>
      <c r="L198" s="15"/>
      <c r="M198" s="15"/>
    </row>
    <row r="199" spans="1:15" x14ac:dyDescent="0.35">
      <c r="A199" s="5" t="s">
        <v>186</v>
      </c>
      <c r="B199" s="5" t="s">
        <v>14</v>
      </c>
      <c r="C199" s="5" t="s">
        <v>15</v>
      </c>
      <c r="D199" s="18" t="s">
        <v>187</v>
      </c>
      <c r="E199" s="6"/>
      <c r="F199" s="6"/>
      <c r="G199" s="6"/>
      <c r="H199" s="6"/>
      <c r="I199" s="6"/>
      <c r="J199" s="6"/>
      <c r="K199" s="7">
        <f>K328</f>
        <v>1</v>
      </c>
      <c r="L199" s="8">
        <f>L328</f>
        <v>0</v>
      </c>
      <c r="M199" s="8">
        <f>M328</f>
        <v>0</v>
      </c>
    </row>
    <row r="200" spans="1:15" x14ac:dyDescent="0.35">
      <c r="A200" s="9"/>
      <c r="B200" s="9"/>
      <c r="C200" s="9"/>
      <c r="D200" s="12"/>
      <c r="E200" s="9"/>
      <c r="F200" s="9"/>
      <c r="G200" s="9"/>
      <c r="H200" s="9"/>
      <c r="I200" s="9"/>
      <c r="J200" s="9"/>
      <c r="K200" s="9"/>
      <c r="L200" s="9"/>
      <c r="M200" s="9"/>
    </row>
    <row r="201" spans="1:15" x14ac:dyDescent="0.35">
      <c r="A201" s="10" t="s">
        <v>188</v>
      </c>
      <c r="B201" s="10" t="s">
        <v>18</v>
      </c>
      <c r="C201" s="10" t="s">
        <v>80</v>
      </c>
      <c r="D201" s="19" t="s">
        <v>189</v>
      </c>
      <c r="E201" s="9"/>
      <c r="F201" s="9"/>
      <c r="G201" s="9"/>
      <c r="H201" s="9"/>
      <c r="I201" s="9"/>
      <c r="J201" s="9"/>
      <c r="K201" s="11">
        <f>K204</f>
        <v>25</v>
      </c>
      <c r="L201" s="11">
        <f>L204</f>
        <v>0</v>
      </c>
      <c r="M201" s="11">
        <f>M204</f>
        <v>0</v>
      </c>
    </row>
    <row r="202" spans="1:15" ht="126" x14ac:dyDescent="0.35">
      <c r="A202" s="9"/>
      <c r="B202" s="9"/>
      <c r="C202" s="9"/>
      <c r="D202" s="12" t="s">
        <v>190</v>
      </c>
      <c r="E202" s="9"/>
      <c r="F202" s="9"/>
      <c r="G202" s="9"/>
      <c r="H202" s="9"/>
      <c r="I202" s="9"/>
      <c r="J202" s="9"/>
      <c r="K202" s="9"/>
      <c r="L202" s="9"/>
      <c r="M202" s="9"/>
    </row>
    <row r="203" spans="1:15" x14ac:dyDescent="0.35">
      <c r="A203" s="9"/>
      <c r="B203" s="9"/>
      <c r="C203" s="9"/>
      <c r="D203" s="12"/>
      <c r="E203" s="10" t="s">
        <v>0</v>
      </c>
      <c r="F203" s="9">
        <v>1</v>
      </c>
      <c r="G203" s="13">
        <v>25</v>
      </c>
      <c r="H203" s="13">
        <v>0</v>
      </c>
      <c r="I203" s="13">
        <v>0</v>
      </c>
      <c r="J203" s="11">
        <f>F203*(G203+ (G203= 0))*(H203+ (H203= 0))*(I203+ (I203= 0))</f>
        <v>25</v>
      </c>
      <c r="K203" s="9"/>
      <c r="L203" s="9"/>
      <c r="M203" s="9"/>
    </row>
    <row r="204" spans="1:15" x14ac:dyDescent="0.35">
      <c r="A204" s="9"/>
      <c r="B204" s="9"/>
      <c r="C204" s="9"/>
      <c r="D204" s="12"/>
      <c r="E204" s="9"/>
      <c r="F204" s="9"/>
      <c r="G204" s="9"/>
      <c r="H204" s="9"/>
      <c r="I204" s="9"/>
      <c r="J204" s="14" t="s">
        <v>191</v>
      </c>
      <c r="K204" s="8">
        <f>SUM(J203:J203)</f>
        <v>25</v>
      </c>
      <c r="L204" s="22"/>
      <c r="M204" s="8">
        <f>ROUND(L204*K204,2)</f>
        <v>0</v>
      </c>
      <c r="N204" s="49" t="str">
        <f t="shared" ref="N204" si="31">IF(L204&lt;=0,"INDICAR PRECIO","PRECIO INDICADO")</f>
        <v>INDICAR PRECIO</v>
      </c>
      <c r="O204" s="49"/>
    </row>
    <row r="205" spans="1:15" ht="1" customHeight="1" x14ac:dyDescent="0.35">
      <c r="A205" s="15"/>
      <c r="B205" s="15"/>
      <c r="C205" s="15"/>
      <c r="D205" s="20"/>
      <c r="E205" s="15"/>
      <c r="F205" s="15"/>
      <c r="G205" s="15"/>
      <c r="H205" s="15"/>
      <c r="I205" s="15"/>
      <c r="J205" s="15"/>
      <c r="K205" s="15"/>
      <c r="L205" s="15"/>
      <c r="M205" s="15"/>
    </row>
    <row r="206" spans="1:15" ht="21" x14ac:dyDescent="0.35">
      <c r="A206" s="10" t="s">
        <v>192</v>
      </c>
      <c r="B206" s="10" t="s">
        <v>18</v>
      </c>
      <c r="C206" s="10" t="s">
        <v>47</v>
      </c>
      <c r="D206" s="19" t="s">
        <v>193</v>
      </c>
      <c r="E206" s="9"/>
      <c r="F206" s="9"/>
      <c r="G206" s="9"/>
      <c r="H206" s="9"/>
      <c r="I206" s="9"/>
      <c r="J206" s="9"/>
      <c r="K206" s="11">
        <f>K209</f>
        <v>1</v>
      </c>
      <c r="L206" s="11">
        <f>L209</f>
        <v>0</v>
      </c>
      <c r="M206" s="11">
        <f>M209</f>
        <v>0</v>
      </c>
    </row>
    <row r="207" spans="1:15" ht="73.5" x14ac:dyDescent="0.35">
      <c r="A207" s="9"/>
      <c r="B207" s="9"/>
      <c r="C207" s="9"/>
      <c r="D207" s="12" t="s">
        <v>194</v>
      </c>
      <c r="E207" s="9"/>
      <c r="F207" s="9"/>
      <c r="G207" s="9"/>
      <c r="H207" s="9"/>
      <c r="I207" s="9"/>
      <c r="J207" s="9"/>
      <c r="K207" s="9"/>
      <c r="L207" s="9"/>
      <c r="M207" s="9"/>
    </row>
    <row r="208" spans="1:15" x14ac:dyDescent="0.35">
      <c r="A208" s="9"/>
      <c r="B208" s="9"/>
      <c r="C208" s="9"/>
      <c r="D208" s="12"/>
      <c r="E208" s="10" t="s">
        <v>0</v>
      </c>
      <c r="F208" s="9">
        <v>1</v>
      </c>
      <c r="G208" s="13">
        <v>0</v>
      </c>
      <c r="H208" s="13">
        <v>0</v>
      </c>
      <c r="I208" s="13">
        <v>0</v>
      </c>
      <c r="J208" s="11">
        <f>F208*(G208+ (G208= 0))*(H208+ (H208= 0))*(I208+ (I208= 0))</f>
        <v>1</v>
      </c>
      <c r="K208" s="9"/>
      <c r="L208" s="9"/>
      <c r="M208" s="9"/>
    </row>
    <row r="209" spans="1:15" x14ac:dyDescent="0.35">
      <c r="A209" s="9"/>
      <c r="B209" s="9"/>
      <c r="C209" s="9"/>
      <c r="D209" s="12"/>
      <c r="E209" s="9"/>
      <c r="F209" s="9"/>
      <c r="G209" s="9"/>
      <c r="H209" s="9"/>
      <c r="I209" s="9"/>
      <c r="J209" s="14" t="s">
        <v>195</v>
      </c>
      <c r="K209" s="8">
        <f>SUM(J208:J208)</f>
        <v>1</v>
      </c>
      <c r="L209" s="22"/>
      <c r="M209" s="8">
        <f>ROUND(L209*K209,2)</f>
        <v>0</v>
      </c>
      <c r="N209" s="49" t="str">
        <f t="shared" ref="N209" si="32">IF(L209&lt;=0,"INDICAR PRECIO","PRECIO INDICADO")</f>
        <v>INDICAR PRECIO</v>
      </c>
      <c r="O209" s="49"/>
    </row>
    <row r="210" spans="1:15" ht="1" customHeight="1" x14ac:dyDescent="0.35">
      <c r="A210" s="15"/>
      <c r="B210" s="15"/>
      <c r="C210" s="15"/>
      <c r="D210" s="20"/>
      <c r="E210" s="15"/>
      <c r="F210" s="15"/>
      <c r="G210" s="15"/>
      <c r="H210" s="15"/>
      <c r="I210" s="15"/>
      <c r="J210" s="15"/>
      <c r="K210" s="15"/>
      <c r="L210" s="15"/>
      <c r="M210" s="15"/>
    </row>
    <row r="211" spans="1:15" ht="21" x14ac:dyDescent="0.35">
      <c r="A211" s="10" t="s">
        <v>196</v>
      </c>
      <c r="B211" s="10" t="s">
        <v>18</v>
      </c>
      <c r="C211" s="10" t="s">
        <v>47</v>
      </c>
      <c r="D211" s="19" t="s">
        <v>197</v>
      </c>
      <c r="E211" s="9"/>
      <c r="F211" s="9"/>
      <c r="G211" s="9"/>
      <c r="H211" s="9"/>
      <c r="I211" s="9"/>
      <c r="J211" s="9"/>
      <c r="K211" s="11">
        <f>K214</f>
        <v>1</v>
      </c>
      <c r="L211" s="11">
        <f>L214</f>
        <v>0</v>
      </c>
      <c r="M211" s="11">
        <f>M214</f>
        <v>0</v>
      </c>
    </row>
    <row r="212" spans="1:15" ht="73.5" x14ac:dyDescent="0.35">
      <c r="A212" s="9"/>
      <c r="B212" s="9"/>
      <c r="C212" s="9"/>
      <c r="D212" s="12" t="s">
        <v>198</v>
      </c>
      <c r="E212" s="9"/>
      <c r="F212" s="9"/>
      <c r="G212" s="9"/>
      <c r="H212" s="9"/>
      <c r="I212" s="9"/>
      <c r="J212" s="9"/>
      <c r="K212" s="9"/>
      <c r="L212" s="9"/>
      <c r="M212" s="9"/>
    </row>
    <row r="213" spans="1:15" x14ac:dyDescent="0.35">
      <c r="A213" s="9"/>
      <c r="B213" s="9"/>
      <c r="C213" s="9"/>
      <c r="D213" s="12"/>
      <c r="E213" s="10" t="s">
        <v>0</v>
      </c>
      <c r="F213" s="9">
        <v>1</v>
      </c>
      <c r="G213" s="13">
        <v>0</v>
      </c>
      <c r="H213" s="13">
        <v>0</v>
      </c>
      <c r="I213" s="13">
        <v>0</v>
      </c>
      <c r="J213" s="11">
        <f>F213*(G213+ (G213= 0))*(H213+ (H213= 0))*(I213+ (I213= 0))</f>
        <v>1</v>
      </c>
      <c r="K213" s="9"/>
      <c r="L213" s="9"/>
      <c r="M213" s="9"/>
    </row>
    <row r="214" spans="1:15" x14ac:dyDescent="0.35">
      <c r="A214" s="9"/>
      <c r="B214" s="9"/>
      <c r="C214" s="9"/>
      <c r="D214" s="12"/>
      <c r="E214" s="9"/>
      <c r="F214" s="9"/>
      <c r="G214" s="9"/>
      <c r="H214" s="9"/>
      <c r="I214" s="9"/>
      <c r="J214" s="14" t="s">
        <v>199</v>
      </c>
      <c r="K214" s="8">
        <f>SUM(J213:J213)</f>
        <v>1</v>
      </c>
      <c r="L214" s="22"/>
      <c r="M214" s="8">
        <f>ROUND(L214*K214,2)</f>
        <v>0</v>
      </c>
      <c r="N214" s="49" t="str">
        <f t="shared" ref="N214" si="33">IF(L214&lt;=0,"INDICAR PRECIO","PRECIO INDICADO")</f>
        <v>INDICAR PRECIO</v>
      </c>
      <c r="O214" s="49"/>
    </row>
    <row r="215" spans="1:15" ht="1" customHeight="1" x14ac:dyDescent="0.35">
      <c r="A215" s="15"/>
      <c r="B215" s="15"/>
      <c r="C215" s="15"/>
      <c r="D215" s="20"/>
      <c r="E215" s="15"/>
      <c r="F215" s="15"/>
      <c r="G215" s="15"/>
      <c r="H215" s="15"/>
      <c r="I215" s="15"/>
      <c r="J215" s="15"/>
      <c r="K215" s="15"/>
      <c r="L215" s="15"/>
      <c r="M215" s="15"/>
    </row>
    <row r="216" spans="1:15" ht="21" x14ac:dyDescent="0.35">
      <c r="A216" s="10" t="s">
        <v>200</v>
      </c>
      <c r="B216" s="10" t="s">
        <v>18</v>
      </c>
      <c r="C216" s="10" t="s">
        <v>80</v>
      </c>
      <c r="D216" s="19" t="s">
        <v>201</v>
      </c>
      <c r="E216" s="9"/>
      <c r="F216" s="9"/>
      <c r="G216" s="9"/>
      <c r="H216" s="9"/>
      <c r="I216" s="9"/>
      <c r="J216" s="9"/>
      <c r="K216" s="11">
        <f>K223</f>
        <v>250</v>
      </c>
      <c r="L216" s="11">
        <f>L223</f>
        <v>0</v>
      </c>
      <c r="M216" s="11">
        <f>M223</f>
        <v>0</v>
      </c>
    </row>
    <row r="217" spans="1:15" ht="210" x14ac:dyDescent="0.35">
      <c r="A217" s="9"/>
      <c r="B217" s="9"/>
      <c r="C217" s="9"/>
      <c r="D217" s="12" t="s">
        <v>202</v>
      </c>
      <c r="E217" s="9"/>
      <c r="F217" s="9"/>
      <c r="G217" s="9"/>
      <c r="H217" s="9"/>
      <c r="I217" s="9"/>
      <c r="J217" s="9"/>
      <c r="K217" s="9"/>
      <c r="L217" s="9"/>
      <c r="M217" s="9"/>
    </row>
    <row r="218" spans="1:15" x14ac:dyDescent="0.35">
      <c r="A218" s="9"/>
      <c r="B218" s="9"/>
      <c r="C218" s="9"/>
      <c r="D218" s="12"/>
      <c r="E218" s="10" t="s">
        <v>203</v>
      </c>
      <c r="F218" s="9">
        <v>1</v>
      </c>
      <c r="G218" s="13">
        <v>40</v>
      </c>
      <c r="H218" s="13">
        <v>0</v>
      </c>
      <c r="I218" s="13">
        <v>0</v>
      </c>
      <c r="J218" s="11">
        <f>F218*(G218+ (G218= 0))*(H218+ (H218= 0))*(I218+ (I218= 0))</f>
        <v>40</v>
      </c>
      <c r="K218" s="9"/>
      <c r="L218" s="9"/>
      <c r="M218" s="9"/>
    </row>
    <row r="219" spans="1:15" x14ac:dyDescent="0.35">
      <c r="A219" s="9"/>
      <c r="B219" s="9"/>
      <c r="C219" s="9"/>
      <c r="D219" s="12"/>
      <c r="E219" s="10" t="s">
        <v>0</v>
      </c>
      <c r="F219" s="9">
        <v>1</v>
      </c>
      <c r="G219" s="13">
        <v>45</v>
      </c>
      <c r="H219" s="13">
        <v>0</v>
      </c>
      <c r="I219" s="13">
        <v>0</v>
      </c>
      <c r="J219" s="11">
        <f>F219*(G219+ (G219= 0))*(H219+ (H219= 0))*(I219+ (I219= 0))</f>
        <v>45</v>
      </c>
      <c r="K219" s="9"/>
      <c r="L219" s="9"/>
      <c r="M219" s="9"/>
    </row>
    <row r="220" spans="1:15" x14ac:dyDescent="0.35">
      <c r="A220" s="9"/>
      <c r="B220" s="9"/>
      <c r="C220" s="9"/>
      <c r="D220" s="12"/>
      <c r="E220" s="10" t="s">
        <v>204</v>
      </c>
      <c r="F220" s="9">
        <v>2</v>
      </c>
      <c r="G220" s="13">
        <v>45</v>
      </c>
      <c r="H220" s="13">
        <v>0</v>
      </c>
      <c r="I220" s="13">
        <v>0</v>
      </c>
      <c r="J220" s="11">
        <f>F220*(G220+ (G220= 0))*(H220+ (H220= 0))*(I220+ (I220= 0))</f>
        <v>90</v>
      </c>
      <c r="K220" s="9"/>
      <c r="L220" s="9"/>
      <c r="M220" s="9"/>
    </row>
    <row r="221" spans="1:15" x14ac:dyDescent="0.35">
      <c r="A221" s="9"/>
      <c r="B221" s="9"/>
      <c r="C221" s="9"/>
      <c r="D221" s="12"/>
      <c r="E221" s="10" t="s">
        <v>205</v>
      </c>
      <c r="F221" s="9">
        <v>1</v>
      </c>
      <c r="G221" s="13">
        <v>35</v>
      </c>
      <c r="H221" s="13">
        <v>0</v>
      </c>
      <c r="I221" s="13">
        <v>0</v>
      </c>
      <c r="J221" s="11">
        <f>F221*(G221+ (G221= 0))*(H221+ (H221= 0))*(I221+ (I221= 0))</f>
        <v>35</v>
      </c>
      <c r="K221" s="9"/>
      <c r="L221" s="9"/>
      <c r="M221" s="9"/>
    </row>
    <row r="222" spans="1:15" x14ac:dyDescent="0.35">
      <c r="A222" s="9"/>
      <c r="B222" s="9"/>
      <c r="C222" s="9"/>
      <c r="D222" s="12"/>
      <c r="E222" s="10" t="s">
        <v>0</v>
      </c>
      <c r="F222" s="9">
        <v>1</v>
      </c>
      <c r="G222" s="13">
        <v>40</v>
      </c>
      <c r="H222" s="13">
        <v>0</v>
      </c>
      <c r="I222" s="13">
        <v>0</v>
      </c>
      <c r="J222" s="11">
        <f>F222*(G222+ (G222= 0))*(H222+ (H222= 0))*(I222+ (I222= 0))</f>
        <v>40</v>
      </c>
      <c r="K222" s="9"/>
      <c r="L222" s="9"/>
      <c r="M222" s="9"/>
    </row>
    <row r="223" spans="1:15" x14ac:dyDescent="0.35">
      <c r="A223" s="9"/>
      <c r="B223" s="9"/>
      <c r="C223" s="9"/>
      <c r="D223" s="12"/>
      <c r="E223" s="9"/>
      <c r="F223" s="9"/>
      <c r="G223" s="9"/>
      <c r="H223" s="9"/>
      <c r="I223" s="9"/>
      <c r="J223" s="14" t="s">
        <v>206</v>
      </c>
      <c r="K223" s="8">
        <f>SUM(J218:J222)</f>
        <v>250</v>
      </c>
      <c r="L223" s="22"/>
      <c r="M223" s="8">
        <f>ROUND(L223*K223,2)</f>
        <v>0</v>
      </c>
      <c r="N223" s="49" t="str">
        <f t="shared" ref="N223" si="34">IF(L223&lt;=0,"INDICAR PRECIO","PRECIO INDICADO")</f>
        <v>INDICAR PRECIO</v>
      </c>
      <c r="O223" s="49"/>
    </row>
    <row r="224" spans="1:15" ht="1" customHeight="1" x14ac:dyDescent="0.35">
      <c r="A224" s="15"/>
      <c r="B224" s="15"/>
      <c r="C224" s="15"/>
      <c r="D224" s="20"/>
      <c r="E224" s="15"/>
      <c r="F224" s="15"/>
      <c r="G224" s="15"/>
      <c r="H224" s="15"/>
      <c r="I224" s="15"/>
      <c r="J224" s="15"/>
      <c r="K224" s="15"/>
      <c r="L224" s="15"/>
      <c r="M224" s="15"/>
    </row>
    <row r="225" spans="1:15" ht="21" x14ac:dyDescent="0.35">
      <c r="A225" s="10" t="s">
        <v>207</v>
      </c>
      <c r="B225" s="10" t="s">
        <v>18</v>
      </c>
      <c r="C225" s="10" t="s">
        <v>80</v>
      </c>
      <c r="D225" s="19" t="s">
        <v>208</v>
      </c>
      <c r="E225" s="9"/>
      <c r="F225" s="9"/>
      <c r="G225" s="9"/>
      <c r="H225" s="9"/>
      <c r="I225" s="9"/>
      <c r="J225" s="9"/>
      <c r="K225" s="11">
        <f>K228</f>
        <v>50</v>
      </c>
      <c r="L225" s="11">
        <f>L228</f>
        <v>0</v>
      </c>
      <c r="M225" s="11">
        <f>M228</f>
        <v>0</v>
      </c>
    </row>
    <row r="226" spans="1:15" ht="210" x14ac:dyDescent="0.35">
      <c r="A226" s="9"/>
      <c r="B226" s="9"/>
      <c r="C226" s="9"/>
      <c r="D226" s="12" t="s">
        <v>209</v>
      </c>
      <c r="E226" s="9"/>
      <c r="F226" s="9"/>
      <c r="G226" s="9"/>
      <c r="H226" s="9"/>
      <c r="I226" s="9"/>
      <c r="J226" s="9"/>
      <c r="K226" s="9"/>
      <c r="L226" s="9"/>
      <c r="M226" s="9"/>
    </row>
    <row r="227" spans="1:15" x14ac:dyDescent="0.35">
      <c r="A227" s="9"/>
      <c r="B227" s="9"/>
      <c r="C227" s="9"/>
      <c r="D227" s="12"/>
      <c r="E227" s="10" t="s">
        <v>0</v>
      </c>
      <c r="F227" s="9">
        <v>1</v>
      </c>
      <c r="G227" s="13">
        <v>50</v>
      </c>
      <c r="H227" s="13">
        <v>0</v>
      </c>
      <c r="I227" s="13">
        <v>0</v>
      </c>
      <c r="J227" s="11">
        <f>F227*(G227+ (G227= 0))*(H227+ (H227= 0))*(I227+ (I227= 0))</f>
        <v>50</v>
      </c>
      <c r="K227" s="9"/>
      <c r="L227" s="9"/>
      <c r="M227" s="9"/>
    </row>
    <row r="228" spans="1:15" x14ac:dyDescent="0.35">
      <c r="A228" s="9"/>
      <c r="B228" s="9"/>
      <c r="C228" s="9"/>
      <c r="D228" s="12"/>
      <c r="E228" s="9"/>
      <c r="F228" s="9"/>
      <c r="G228" s="9"/>
      <c r="H228" s="9"/>
      <c r="I228" s="9"/>
      <c r="J228" s="14" t="s">
        <v>210</v>
      </c>
      <c r="K228" s="8">
        <f>SUM(J227:J227)</f>
        <v>50</v>
      </c>
      <c r="L228" s="22"/>
      <c r="M228" s="8">
        <f>ROUND(L228*K228,2)</f>
        <v>0</v>
      </c>
      <c r="N228" s="49" t="str">
        <f t="shared" ref="N228" si="35">IF(L228&lt;=0,"INDICAR PRECIO","PRECIO INDICADO")</f>
        <v>INDICAR PRECIO</v>
      </c>
      <c r="O228" s="49"/>
    </row>
    <row r="229" spans="1:15" ht="1" customHeight="1" x14ac:dyDescent="0.35">
      <c r="A229" s="15"/>
      <c r="B229" s="15"/>
      <c r="C229" s="15"/>
      <c r="D229" s="20"/>
      <c r="E229" s="15"/>
      <c r="F229" s="15"/>
      <c r="G229" s="15"/>
      <c r="H229" s="15"/>
      <c r="I229" s="15"/>
      <c r="J229" s="15"/>
      <c r="K229" s="15"/>
      <c r="L229" s="15"/>
      <c r="M229" s="15"/>
    </row>
    <row r="230" spans="1:15" ht="21" x14ac:dyDescent="0.35">
      <c r="A230" s="10" t="s">
        <v>211</v>
      </c>
      <c r="B230" s="10" t="s">
        <v>18</v>
      </c>
      <c r="C230" s="10" t="s">
        <v>47</v>
      </c>
      <c r="D230" s="19" t="s">
        <v>212</v>
      </c>
      <c r="E230" s="9"/>
      <c r="F230" s="9"/>
      <c r="G230" s="9"/>
      <c r="H230" s="9"/>
      <c r="I230" s="9"/>
      <c r="J230" s="9"/>
      <c r="K230" s="11">
        <f>K233</f>
        <v>11</v>
      </c>
      <c r="L230" s="11">
        <f>L233</f>
        <v>0</v>
      </c>
      <c r="M230" s="11">
        <f>M233</f>
        <v>0</v>
      </c>
    </row>
    <row r="231" spans="1:15" ht="84" x14ac:dyDescent="0.35">
      <c r="A231" s="9"/>
      <c r="B231" s="9"/>
      <c r="C231" s="9"/>
      <c r="D231" s="12" t="s">
        <v>213</v>
      </c>
      <c r="E231" s="9"/>
      <c r="F231" s="9"/>
      <c r="G231" s="9"/>
      <c r="H231" s="9"/>
      <c r="I231" s="9"/>
      <c r="J231" s="9"/>
      <c r="K231" s="9"/>
      <c r="L231" s="9"/>
      <c r="M231" s="9"/>
    </row>
    <row r="232" spans="1:15" x14ac:dyDescent="0.35">
      <c r="A232" s="9"/>
      <c r="B232" s="9"/>
      <c r="C232" s="9"/>
      <c r="D232" s="12"/>
      <c r="E232" s="10" t="s">
        <v>0</v>
      </c>
      <c r="F232" s="9">
        <v>11</v>
      </c>
      <c r="G232" s="13">
        <v>0</v>
      </c>
      <c r="H232" s="13">
        <v>0</v>
      </c>
      <c r="I232" s="13">
        <v>0</v>
      </c>
      <c r="J232" s="11">
        <f>F232*(G232+ (G232= 0))*(H232+ (H232= 0))*(I232+ (I232= 0))</f>
        <v>11</v>
      </c>
      <c r="K232" s="9"/>
      <c r="L232" s="9"/>
      <c r="M232" s="9"/>
    </row>
    <row r="233" spans="1:15" x14ac:dyDescent="0.35">
      <c r="A233" s="9"/>
      <c r="B233" s="9"/>
      <c r="C233" s="9"/>
      <c r="D233" s="12"/>
      <c r="E233" s="9"/>
      <c r="F233" s="9"/>
      <c r="G233" s="9"/>
      <c r="H233" s="9"/>
      <c r="I233" s="9"/>
      <c r="J233" s="14" t="s">
        <v>214</v>
      </c>
      <c r="K233" s="8">
        <f>SUM(J232:J232)</f>
        <v>11</v>
      </c>
      <c r="L233" s="22"/>
      <c r="M233" s="8">
        <f>ROUND(L233*K233,2)</f>
        <v>0</v>
      </c>
      <c r="N233" s="49" t="str">
        <f t="shared" ref="N233" si="36">IF(L233&lt;=0,"INDICAR PRECIO","PRECIO INDICADO")</f>
        <v>INDICAR PRECIO</v>
      </c>
      <c r="O233" s="49"/>
    </row>
    <row r="234" spans="1:15" ht="1" customHeight="1" x14ac:dyDescent="0.35">
      <c r="A234" s="15"/>
      <c r="B234" s="15"/>
      <c r="C234" s="15"/>
      <c r="D234" s="20"/>
      <c r="E234" s="15"/>
      <c r="F234" s="15"/>
      <c r="G234" s="15"/>
      <c r="H234" s="15"/>
      <c r="I234" s="15"/>
      <c r="J234" s="15"/>
      <c r="K234" s="15"/>
      <c r="L234" s="15"/>
      <c r="M234" s="15"/>
    </row>
    <row r="235" spans="1:15" ht="21" x14ac:dyDescent="0.35">
      <c r="A235" s="10" t="s">
        <v>215</v>
      </c>
      <c r="B235" s="10" t="s">
        <v>18</v>
      </c>
      <c r="C235" s="10" t="s">
        <v>47</v>
      </c>
      <c r="D235" s="19" t="s">
        <v>216</v>
      </c>
      <c r="E235" s="9"/>
      <c r="F235" s="9"/>
      <c r="G235" s="9"/>
      <c r="H235" s="9"/>
      <c r="I235" s="9"/>
      <c r="J235" s="9"/>
      <c r="K235" s="11">
        <f>K238</f>
        <v>2</v>
      </c>
      <c r="L235" s="11">
        <f>L238</f>
        <v>0</v>
      </c>
      <c r="M235" s="11">
        <f>M238</f>
        <v>0</v>
      </c>
    </row>
    <row r="236" spans="1:15" ht="94.5" x14ac:dyDescent="0.35">
      <c r="A236" s="9"/>
      <c r="B236" s="9"/>
      <c r="C236" s="9"/>
      <c r="D236" s="12" t="s">
        <v>217</v>
      </c>
      <c r="E236" s="9"/>
      <c r="F236" s="9"/>
      <c r="G236" s="9"/>
      <c r="H236" s="9"/>
      <c r="I236" s="9"/>
      <c r="J236" s="9"/>
      <c r="K236" s="9"/>
      <c r="L236" s="9"/>
      <c r="M236" s="9"/>
    </row>
    <row r="237" spans="1:15" x14ac:dyDescent="0.35">
      <c r="A237" s="9"/>
      <c r="B237" s="9"/>
      <c r="C237" s="9"/>
      <c r="D237" s="12"/>
      <c r="E237" s="10" t="s">
        <v>0</v>
      </c>
      <c r="F237" s="9">
        <v>2</v>
      </c>
      <c r="G237" s="13">
        <v>0</v>
      </c>
      <c r="H237" s="13">
        <v>0</v>
      </c>
      <c r="I237" s="13">
        <v>0</v>
      </c>
      <c r="J237" s="11">
        <f>F237*(G237+ (G237= 0))*(H237+ (H237= 0))*(I237+ (I237= 0))</f>
        <v>2</v>
      </c>
      <c r="K237" s="9"/>
      <c r="L237" s="9"/>
      <c r="M237" s="9"/>
    </row>
    <row r="238" spans="1:15" x14ac:dyDescent="0.35">
      <c r="A238" s="9"/>
      <c r="B238" s="9"/>
      <c r="C238" s="9"/>
      <c r="D238" s="12"/>
      <c r="E238" s="9"/>
      <c r="F238" s="9"/>
      <c r="G238" s="9"/>
      <c r="H238" s="9"/>
      <c r="I238" s="9"/>
      <c r="J238" s="14" t="s">
        <v>218</v>
      </c>
      <c r="K238" s="8">
        <f>SUM(J237:J237)</f>
        <v>2</v>
      </c>
      <c r="L238" s="22"/>
      <c r="M238" s="8">
        <f>ROUND(L238*K238,2)</f>
        <v>0</v>
      </c>
      <c r="N238" s="49" t="str">
        <f t="shared" ref="N238" si="37">IF(L238&lt;=0,"INDICAR PRECIO","PRECIO INDICADO")</f>
        <v>INDICAR PRECIO</v>
      </c>
      <c r="O238" s="49"/>
    </row>
    <row r="239" spans="1:15" ht="1" customHeight="1" x14ac:dyDescent="0.35">
      <c r="A239" s="15"/>
      <c r="B239" s="15"/>
      <c r="C239" s="15"/>
      <c r="D239" s="20"/>
      <c r="E239" s="15"/>
      <c r="F239" s="15"/>
      <c r="G239" s="15"/>
      <c r="H239" s="15"/>
      <c r="I239" s="15"/>
      <c r="J239" s="15"/>
      <c r="K239" s="15"/>
      <c r="L239" s="15"/>
      <c r="M239" s="15"/>
    </row>
    <row r="240" spans="1:15" ht="21" x14ac:dyDescent="0.35">
      <c r="A240" s="10" t="s">
        <v>219</v>
      </c>
      <c r="B240" s="10" t="s">
        <v>18</v>
      </c>
      <c r="C240" s="10" t="s">
        <v>47</v>
      </c>
      <c r="D240" s="19" t="s">
        <v>220</v>
      </c>
      <c r="E240" s="9"/>
      <c r="F240" s="9"/>
      <c r="G240" s="9"/>
      <c r="H240" s="9"/>
      <c r="I240" s="9"/>
      <c r="J240" s="9"/>
      <c r="K240" s="11">
        <f>K243</f>
        <v>7</v>
      </c>
      <c r="L240" s="11">
        <f>L243</f>
        <v>0</v>
      </c>
      <c r="M240" s="11">
        <f>M243</f>
        <v>0</v>
      </c>
    </row>
    <row r="241" spans="1:15" ht="63" x14ac:dyDescent="0.35">
      <c r="A241" s="9"/>
      <c r="B241" s="9"/>
      <c r="C241" s="9"/>
      <c r="D241" s="12" t="s">
        <v>221</v>
      </c>
      <c r="E241" s="9"/>
      <c r="F241" s="9"/>
      <c r="G241" s="9"/>
      <c r="H241" s="9"/>
      <c r="I241" s="9"/>
      <c r="J241" s="9"/>
      <c r="K241" s="9"/>
      <c r="L241" s="9"/>
      <c r="M241" s="9"/>
    </row>
    <row r="242" spans="1:15" x14ac:dyDescent="0.35">
      <c r="A242" s="9"/>
      <c r="B242" s="9"/>
      <c r="C242" s="9"/>
      <c r="D242" s="12"/>
      <c r="E242" s="10" t="s">
        <v>0</v>
      </c>
      <c r="F242" s="9">
        <v>7</v>
      </c>
      <c r="G242" s="13">
        <v>0</v>
      </c>
      <c r="H242" s="13">
        <v>0</v>
      </c>
      <c r="I242" s="13">
        <v>0</v>
      </c>
      <c r="J242" s="11">
        <f>F242*(G242+ (G242= 0))*(H242+ (H242= 0))*(I242+ (I242= 0))</f>
        <v>7</v>
      </c>
      <c r="K242" s="9"/>
      <c r="L242" s="9"/>
      <c r="M242" s="9"/>
    </row>
    <row r="243" spans="1:15" x14ac:dyDescent="0.35">
      <c r="A243" s="9"/>
      <c r="B243" s="9"/>
      <c r="C243" s="9"/>
      <c r="D243" s="12"/>
      <c r="E243" s="9"/>
      <c r="F243" s="9"/>
      <c r="G243" s="9"/>
      <c r="H243" s="9"/>
      <c r="I243" s="9"/>
      <c r="J243" s="14" t="s">
        <v>222</v>
      </c>
      <c r="K243" s="8">
        <f>SUM(J242:J242)</f>
        <v>7</v>
      </c>
      <c r="L243" s="22"/>
      <c r="M243" s="8">
        <f>ROUND(L243*K243,2)</f>
        <v>0</v>
      </c>
      <c r="N243" s="49" t="str">
        <f t="shared" ref="N243" si="38">IF(L243&lt;=0,"INDICAR PRECIO","PRECIO INDICADO")</f>
        <v>INDICAR PRECIO</v>
      </c>
      <c r="O243" s="49"/>
    </row>
    <row r="244" spans="1:15" ht="1" customHeight="1" x14ac:dyDescent="0.35">
      <c r="A244" s="15"/>
      <c r="B244" s="15"/>
      <c r="C244" s="15"/>
      <c r="D244" s="20"/>
      <c r="E244" s="15"/>
      <c r="F244" s="15"/>
      <c r="G244" s="15"/>
      <c r="H244" s="15"/>
      <c r="I244" s="15"/>
      <c r="J244" s="15"/>
      <c r="K244" s="15"/>
      <c r="L244" s="15"/>
      <c r="M244" s="15"/>
    </row>
    <row r="245" spans="1:15" ht="21" x14ac:dyDescent="0.35">
      <c r="A245" s="10" t="s">
        <v>223</v>
      </c>
      <c r="B245" s="10" t="s">
        <v>18</v>
      </c>
      <c r="C245" s="10" t="s">
        <v>47</v>
      </c>
      <c r="D245" s="19" t="s">
        <v>224</v>
      </c>
      <c r="E245" s="9"/>
      <c r="F245" s="9"/>
      <c r="G245" s="9"/>
      <c r="H245" s="9"/>
      <c r="I245" s="9"/>
      <c r="J245" s="9"/>
      <c r="K245" s="11">
        <f>K248</f>
        <v>1</v>
      </c>
      <c r="L245" s="11">
        <f>L248</f>
        <v>0</v>
      </c>
      <c r="M245" s="11">
        <f>M248</f>
        <v>0</v>
      </c>
    </row>
    <row r="246" spans="1:15" ht="42" x14ac:dyDescent="0.35">
      <c r="A246" s="9"/>
      <c r="B246" s="9"/>
      <c r="C246" s="9"/>
      <c r="D246" s="12" t="s">
        <v>225</v>
      </c>
      <c r="E246" s="9"/>
      <c r="F246" s="9"/>
      <c r="G246" s="9"/>
      <c r="H246" s="9"/>
      <c r="I246" s="9"/>
      <c r="J246" s="9"/>
      <c r="K246" s="9"/>
      <c r="L246" s="9"/>
      <c r="M246" s="9"/>
    </row>
    <row r="247" spans="1:15" x14ac:dyDescent="0.35">
      <c r="A247" s="9"/>
      <c r="B247" s="9"/>
      <c r="C247" s="9"/>
      <c r="D247" s="12"/>
      <c r="E247" s="10" t="s">
        <v>0</v>
      </c>
      <c r="F247" s="9">
        <v>1</v>
      </c>
      <c r="G247" s="13">
        <v>0</v>
      </c>
      <c r="H247" s="13">
        <v>0</v>
      </c>
      <c r="I247" s="13">
        <v>0</v>
      </c>
      <c r="J247" s="11">
        <f>F247*(G247+ (G247= 0))*(H247+ (H247= 0))*(I247+ (I247= 0))</f>
        <v>1</v>
      </c>
      <c r="K247" s="9"/>
      <c r="L247" s="9"/>
      <c r="M247" s="9"/>
    </row>
    <row r="248" spans="1:15" x14ac:dyDescent="0.35">
      <c r="A248" s="9"/>
      <c r="B248" s="9"/>
      <c r="C248" s="9"/>
      <c r="D248" s="12"/>
      <c r="E248" s="9"/>
      <c r="F248" s="9"/>
      <c r="G248" s="9"/>
      <c r="H248" s="9"/>
      <c r="I248" s="9"/>
      <c r="J248" s="14" t="s">
        <v>226</v>
      </c>
      <c r="K248" s="8">
        <f>SUM(J247:J247)</f>
        <v>1</v>
      </c>
      <c r="L248" s="22"/>
      <c r="M248" s="8">
        <f>ROUND(L248*K248,2)</f>
        <v>0</v>
      </c>
      <c r="N248" s="49" t="str">
        <f t="shared" ref="N248" si="39">IF(L248&lt;=0,"INDICAR PRECIO","PRECIO INDICADO")</f>
        <v>INDICAR PRECIO</v>
      </c>
      <c r="O248" s="49"/>
    </row>
    <row r="249" spans="1:15" ht="1" customHeight="1" x14ac:dyDescent="0.35">
      <c r="A249" s="15"/>
      <c r="B249" s="15"/>
      <c r="C249" s="15"/>
      <c r="D249" s="20"/>
      <c r="E249" s="15"/>
      <c r="F249" s="15"/>
      <c r="G249" s="15"/>
      <c r="H249" s="15"/>
      <c r="I249" s="15"/>
      <c r="J249" s="15"/>
      <c r="K249" s="15"/>
      <c r="L249" s="15"/>
      <c r="M249" s="15"/>
    </row>
    <row r="250" spans="1:15" ht="21" x14ac:dyDescent="0.35">
      <c r="A250" s="10" t="s">
        <v>227</v>
      </c>
      <c r="B250" s="10" t="s">
        <v>18</v>
      </c>
      <c r="C250" s="10" t="s">
        <v>47</v>
      </c>
      <c r="D250" s="19" t="s">
        <v>228</v>
      </c>
      <c r="E250" s="9"/>
      <c r="F250" s="9"/>
      <c r="G250" s="9"/>
      <c r="H250" s="9"/>
      <c r="I250" s="9"/>
      <c r="J250" s="9"/>
      <c r="K250" s="11">
        <f>K253</f>
        <v>2</v>
      </c>
      <c r="L250" s="11">
        <f>L253</f>
        <v>0</v>
      </c>
      <c r="M250" s="11">
        <f>M253</f>
        <v>0</v>
      </c>
    </row>
    <row r="251" spans="1:15" ht="73.5" x14ac:dyDescent="0.35">
      <c r="A251" s="9"/>
      <c r="B251" s="9"/>
      <c r="C251" s="9"/>
      <c r="D251" s="12" t="s">
        <v>229</v>
      </c>
      <c r="E251" s="9"/>
      <c r="F251" s="9"/>
      <c r="G251" s="9"/>
      <c r="H251" s="9"/>
      <c r="I251" s="9"/>
      <c r="J251" s="9"/>
      <c r="K251" s="9"/>
      <c r="L251" s="9"/>
      <c r="M251" s="9"/>
    </row>
    <row r="252" spans="1:15" x14ac:dyDescent="0.35">
      <c r="A252" s="9"/>
      <c r="B252" s="9"/>
      <c r="C252" s="9"/>
      <c r="D252" s="12"/>
      <c r="E252" s="10" t="s">
        <v>0</v>
      </c>
      <c r="F252" s="9">
        <v>2</v>
      </c>
      <c r="G252" s="13">
        <v>0</v>
      </c>
      <c r="H252" s="13">
        <v>0</v>
      </c>
      <c r="I252" s="13">
        <v>0</v>
      </c>
      <c r="J252" s="11">
        <f>F252*(G252+ (G252= 0))*(H252+ (H252= 0))*(I252+ (I252= 0))</f>
        <v>2</v>
      </c>
      <c r="K252" s="9"/>
      <c r="L252" s="9"/>
      <c r="M252" s="9"/>
    </row>
    <row r="253" spans="1:15" x14ac:dyDescent="0.35">
      <c r="A253" s="9"/>
      <c r="B253" s="9"/>
      <c r="C253" s="9"/>
      <c r="D253" s="12"/>
      <c r="E253" s="9"/>
      <c r="F253" s="9"/>
      <c r="G253" s="9"/>
      <c r="H253" s="9"/>
      <c r="I253" s="9"/>
      <c r="J253" s="14" t="s">
        <v>230</v>
      </c>
      <c r="K253" s="8">
        <f>SUM(J252:J252)</f>
        <v>2</v>
      </c>
      <c r="L253" s="22"/>
      <c r="M253" s="8">
        <f>ROUND(L253*K253,2)</f>
        <v>0</v>
      </c>
      <c r="N253" s="49" t="str">
        <f t="shared" ref="N253" si="40">IF(L253&lt;=0,"INDICAR PRECIO","PRECIO INDICADO")</f>
        <v>INDICAR PRECIO</v>
      </c>
      <c r="O253" s="49"/>
    </row>
    <row r="254" spans="1:15" ht="1" customHeight="1" x14ac:dyDescent="0.35">
      <c r="A254" s="15"/>
      <c r="B254" s="15"/>
      <c r="C254" s="15"/>
      <c r="D254" s="20"/>
      <c r="E254" s="15"/>
      <c r="F254" s="15"/>
      <c r="G254" s="15"/>
      <c r="H254" s="15"/>
      <c r="I254" s="15"/>
      <c r="J254" s="15"/>
      <c r="K254" s="15"/>
      <c r="L254" s="15"/>
      <c r="M254" s="15"/>
    </row>
    <row r="255" spans="1:15" ht="21" x14ac:dyDescent="0.35">
      <c r="A255" s="10" t="s">
        <v>231</v>
      </c>
      <c r="B255" s="10" t="s">
        <v>18</v>
      </c>
      <c r="C255" s="10" t="s">
        <v>47</v>
      </c>
      <c r="D255" s="19" t="s">
        <v>232</v>
      </c>
      <c r="E255" s="9"/>
      <c r="F255" s="9"/>
      <c r="G255" s="9"/>
      <c r="H255" s="9"/>
      <c r="I255" s="9"/>
      <c r="J255" s="9"/>
      <c r="K255" s="11">
        <f>K258</f>
        <v>4</v>
      </c>
      <c r="L255" s="11">
        <f>L258</f>
        <v>0</v>
      </c>
      <c r="M255" s="11">
        <f>M258</f>
        <v>0</v>
      </c>
    </row>
    <row r="256" spans="1:15" ht="73.5" x14ac:dyDescent="0.35">
      <c r="A256" s="9"/>
      <c r="B256" s="9"/>
      <c r="C256" s="9"/>
      <c r="D256" s="12" t="s">
        <v>233</v>
      </c>
      <c r="E256" s="9"/>
      <c r="F256" s="9"/>
      <c r="G256" s="9"/>
      <c r="H256" s="9"/>
      <c r="I256" s="9"/>
      <c r="J256" s="9"/>
      <c r="K256" s="9"/>
      <c r="L256" s="9"/>
      <c r="M256" s="9"/>
    </row>
    <row r="257" spans="1:15" x14ac:dyDescent="0.35">
      <c r="A257" s="9"/>
      <c r="B257" s="9"/>
      <c r="C257" s="9"/>
      <c r="D257" s="12"/>
      <c r="E257" s="10" t="s">
        <v>0</v>
      </c>
      <c r="F257" s="9">
        <v>4</v>
      </c>
      <c r="G257" s="13">
        <v>0</v>
      </c>
      <c r="H257" s="13">
        <v>0</v>
      </c>
      <c r="I257" s="13">
        <v>0</v>
      </c>
      <c r="J257" s="11">
        <f>F257*(G257+ (G257= 0))*(H257+ (H257= 0))*(I257+ (I257= 0))</f>
        <v>4</v>
      </c>
      <c r="K257" s="9"/>
      <c r="L257" s="9"/>
      <c r="M257" s="9"/>
    </row>
    <row r="258" spans="1:15" x14ac:dyDescent="0.35">
      <c r="A258" s="9"/>
      <c r="B258" s="9"/>
      <c r="C258" s="9"/>
      <c r="D258" s="12"/>
      <c r="E258" s="9"/>
      <c r="F258" s="9"/>
      <c r="G258" s="9"/>
      <c r="H258" s="9"/>
      <c r="I258" s="9"/>
      <c r="J258" s="14" t="s">
        <v>234</v>
      </c>
      <c r="K258" s="8">
        <f>SUM(J257:J257)</f>
        <v>4</v>
      </c>
      <c r="L258" s="22"/>
      <c r="M258" s="8">
        <f>ROUND(L258*K258,2)</f>
        <v>0</v>
      </c>
      <c r="N258" s="49" t="str">
        <f t="shared" ref="N258" si="41">IF(L258&lt;=0,"INDICAR PRECIO","PRECIO INDICADO")</f>
        <v>INDICAR PRECIO</v>
      </c>
      <c r="O258" s="49"/>
    </row>
    <row r="259" spans="1:15" ht="1" customHeight="1" x14ac:dyDescent="0.35">
      <c r="A259" s="15"/>
      <c r="B259" s="15"/>
      <c r="C259" s="15"/>
      <c r="D259" s="20"/>
      <c r="E259" s="15"/>
      <c r="F259" s="15"/>
      <c r="G259" s="15"/>
      <c r="H259" s="15"/>
      <c r="I259" s="15"/>
      <c r="J259" s="15"/>
      <c r="K259" s="15"/>
      <c r="L259" s="15"/>
      <c r="M259" s="15"/>
    </row>
    <row r="260" spans="1:15" ht="21" x14ac:dyDescent="0.35">
      <c r="A260" s="10" t="s">
        <v>235</v>
      </c>
      <c r="B260" s="10" t="s">
        <v>18</v>
      </c>
      <c r="C260" s="10" t="s">
        <v>80</v>
      </c>
      <c r="D260" s="19" t="s">
        <v>236</v>
      </c>
      <c r="E260" s="9"/>
      <c r="F260" s="9"/>
      <c r="G260" s="9"/>
      <c r="H260" s="9"/>
      <c r="I260" s="9"/>
      <c r="J260" s="9"/>
      <c r="K260" s="11">
        <f>K263</f>
        <v>200</v>
      </c>
      <c r="L260" s="11">
        <f>L263</f>
        <v>0</v>
      </c>
      <c r="M260" s="11">
        <f>M263</f>
        <v>0</v>
      </c>
    </row>
    <row r="261" spans="1:15" ht="220.5" x14ac:dyDescent="0.35">
      <c r="A261" s="9"/>
      <c r="B261" s="9"/>
      <c r="C261" s="9"/>
      <c r="D261" s="12" t="s">
        <v>237</v>
      </c>
      <c r="E261" s="9"/>
      <c r="F261" s="9"/>
      <c r="G261" s="9"/>
      <c r="H261" s="9"/>
      <c r="I261" s="9"/>
      <c r="J261" s="9"/>
      <c r="K261" s="9"/>
      <c r="L261" s="9"/>
      <c r="M261" s="9"/>
    </row>
    <row r="262" spans="1:15" x14ac:dyDescent="0.35">
      <c r="A262" s="9"/>
      <c r="B262" s="9"/>
      <c r="C262" s="9"/>
      <c r="D262" s="12"/>
      <c r="E262" s="10" t="s">
        <v>238</v>
      </c>
      <c r="F262" s="9">
        <v>4</v>
      </c>
      <c r="G262" s="13">
        <v>50</v>
      </c>
      <c r="H262" s="13">
        <v>0</v>
      </c>
      <c r="I262" s="13">
        <v>0</v>
      </c>
      <c r="J262" s="11">
        <f>F262*(G262+ (G262= 0))*(H262+ (H262= 0))*(I262+ (I262= 0))</f>
        <v>200</v>
      </c>
      <c r="K262" s="9"/>
      <c r="L262" s="9"/>
      <c r="M262" s="9"/>
    </row>
    <row r="263" spans="1:15" x14ac:dyDescent="0.35">
      <c r="A263" s="9"/>
      <c r="B263" s="9"/>
      <c r="C263" s="9"/>
      <c r="D263" s="12"/>
      <c r="E263" s="9"/>
      <c r="F263" s="9"/>
      <c r="G263" s="9"/>
      <c r="H263" s="9"/>
      <c r="I263" s="9"/>
      <c r="J263" s="14" t="s">
        <v>239</v>
      </c>
      <c r="K263" s="8">
        <f>SUM(J262:J262)</f>
        <v>200</v>
      </c>
      <c r="L263" s="22"/>
      <c r="M263" s="8">
        <f>ROUND(L263*K263,2)</f>
        <v>0</v>
      </c>
      <c r="N263" s="49" t="str">
        <f t="shared" ref="N263" si="42">IF(L263&lt;=0,"INDICAR PRECIO","PRECIO INDICADO")</f>
        <v>INDICAR PRECIO</v>
      </c>
      <c r="O263" s="49"/>
    </row>
    <row r="264" spans="1:15" ht="1" customHeight="1" x14ac:dyDescent="0.35">
      <c r="A264" s="15"/>
      <c r="B264" s="15"/>
      <c r="C264" s="15"/>
      <c r="D264" s="20"/>
      <c r="E264" s="15"/>
      <c r="F264" s="15"/>
      <c r="G264" s="15"/>
      <c r="H264" s="15"/>
      <c r="I264" s="15"/>
      <c r="J264" s="15"/>
      <c r="K264" s="15"/>
      <c r="L264" s="15"/>
      <c r="M264" s="15"/>
    </row>
    <row r="265" spans="1:15" ht="21" x14ac:dyDescent="0.35">
      <c r="A265" s="10" t="s">
        <v>240</v>
      </c>
      <c r="B265" s="10" t="s">
        <v>18</v>
      </c>
      <c r="C265" s="10" t="s">
        <v>80</v>
      </c>
      <c r="D265" s="19" t="s">
        <v>241</v>
      </c>
      <c r="E265" s="9"/>
      <c r="F265" s="9"/>
      <c r="G265" s="9"/>
      <c r="H265" s="9"/>
      <c r="I265" s="9"/>
      <c r="J265" s="9"/>
      <c r="K265" s="11">
        <f>K276</f>
        <v>300</v>
      </c>
      <c r="L265" s="11">
        <f>L276</f>
        <v>0</v>
      </c>
      <c r="M265" s="11">
        <f>M276</f>
        <v>0</v>
      </c>
    </row>
    <row r="266" spans="1:15" ht="210" x14ac:dyDescent="0.35">
      <c r="A266" s="9"/>
      <c r="B266" s="9"/>
      <c r="C266" s="9"/>
      <c r="D266" s="12" t="s">
        <v>242</v>
      </c>
      <c r="E266" s="9"/>
      <c r="F266" s="9"/>
      <c r="G266" s="9"/>
      <c r="H266" s="9"/>
      <c r="I266" s="9"/>
      <c r="J266" s="9"/>
      <c r="K266" s="9"/>
      <c r="L266" s="9"/>
      <c r="M266" s="9"/>
    </row>
    <row r="267" spans="1:15" x14ac:dyDescent="0.35">
      <c r="A267" s="9"/>
      <c r="B267" s="9"/>
      <c r="C267" s="9"/>
      <c r="D267" s="12"/>
      <c r="E267" s="10" t="s">
        <v>243</v>
      </c>
      <c r="F267" s="9">
        <v>1</v>
      </c>
      <c r="G267" s="13">
        <v>25</v>
      </c>
      <c r="H267" s="13">
        <v>0</v>
      </c>
      <c r="I267" s="13">
        <v>0</v>
      </c>
      <c r="J267" s="11">
        <f t="shared" ref="J267:J275" si="43">F267*(G267+ (G267= 0))*(H267+ (H267= 0))*(I267+ (I267= 0))</f>
        <v>25</v>
      </c>
      <c r="K267" s="9"/>
      <c r="L267" s="9"/>
      <c r="M267" s="9"/>
    </row>
    <row r="268" spans="1:15" x14ac:dyDescent="0.35">
      <c r="A268" s="9"/>
      <c r="B268" s="9"/>
      <c r="C268" s="9"/>
      <c r="D268" s="12"/>
      <c r="E268" s="10" t="s">
        <v>0</v>
      </c>
      <c r="F268" s="9">
        <v>1</v>
      </c>
      <c r="G268" s="13">
        <v>15</v>
      </c>
      <c r="H268" s="13">
        <v>0</v>
      </c>
      <c r="I268" s="13">
        <v>0</v>
      </c>
      <c r="J268" s="11">
        <f t="shared" si="43"/>
        <v>15</v>
      </c>
      <c r="K268" s="9"/>
      <c r="L268" s="9"/>
      <c r="M268" s="9"/>
    </row>
    <row r="269" spans="1:15" x14ac:dyDescent="0.35">
      <c r="A269" s="9"/>
      <c r="B269" s="9"/>
      <c r="C269" s="9"/>
      <c r="D269" s="12"/>
      <c r="E269" s="10" t="s">
        <v>244</v>
      </c>
      <c r="F269" s="9">
        <v>1</v>
      </c>
      <c r="G269" s="13">
        <v>30</v>
      </c>
      <c r="H269" s="13">
        <v>0</v>
      </c>
      <c r="I269" s="13">
        <v>0</v>
      </c>
      <c r="J269" s="11">
        <f t="shared" si="43"/>
        <v>30</v>
      </c>
      <c r="K269" s="9"/>
      <c r="L269" s="9"/>
      <c r="M269" s="9"/>
    </row>
    <row r="270" spans="1:15" x14ac:dyDescent="0.35">
      <c r="A270" s="9"/>
      <c r="B270" s="9"/>
      <c r="C270" s="9"/>
      <c r="D270" s="12"/>
      <c r="E270" s="10" t="s">
        <v>245</v>
      </c>
      <c r="F270" s="9">
        <v>1</v>
      </c>
      <c r="G270" s="13">
        <v>30</v>
      </c>
      <c r="H270" s="13">
        <v>0</v>
      </c>
      <c r="I270" s="13">
        <v>0</v>
      </c>
      <c r="J270" s="11">
        <f t="shared" si="43"/>
        <v>30</v>
      </c>
      <c r="K270" s="9"/>
      <c r="L270" s="9"/>
      <c r="M270" s="9"/>
    </row>
    <row r="271" spans="1:15" x14ac:dyDescent="0.35">
      <c r="A271" s="9"/>
      <c r="B271" s="9"/>
      <c r="C271" s="9"/>
      <c r="D271" s="12"/>
      <c r="E271" s="10" t="s">
        <v>246</v>
      </c>
      <c r="F271" s="9">
        <v>1</v>
      </c>
      <c r="G271" s="13">
        <v>75</v>
      </c>
      <c r="H271" s="13">
        <v>0</v>
      </c>
      <c r="I271" s="13">
        <v>0</v>
      </c>
      <c r="J271" s="11">
        <f t="shared" si="43"/>
        <v>75</v>
      </c>
      <c r="K271" s="9"/>
      <c r="L271" s="9"/>
      <c r="M271" s="9"/>
    </row>
    <row r="272" spans="1:15" x14ac:dyDescent="0.35">
      <c r="A272" s="9"/>
      <c r="B272" s="9"/>
      <c r="C272" s="9"/>
      <c r="D272" s="12"/>
      <c r="E272" s="10" t="s">
        <v>247</v>
      </c>
      <c r="F272" s="9">
        <v>1</v>
      </c>
      <c r="G272" s="13">
        <v>45</v>
      </c>
      <c r="H272" s="13">
        <v>0</v>
      </c>
      <c r="I272" s="13">
        <v>0</v>
      </c>
      <c r="J272" s="11">
        <f t="shared" si="43"/>
        <v>45</v>
      </c>
      <c r="K272" s="9"/>
      <c r="L272" s="9"/>
      <c r="M272" s="9"/>
    </row>
    <row r="273" spans="1:15" x14ac:dyDescent="0.35">
      <c r="A273" s="9"/>
      <c r="B273" s="9"/>
      <c r="C273" s="9"/>
      <c r="D273" s="12"/>
      <c r="E273" s="10" t="s">
        <v>248</v>
      </c>
      <c r="F273" s="9">
        <v>1</v>
      </c>
      <c r="G273" s="13">
        <v>45</v>
      </c>
      <c r="H273" s="13">
        <v>0</v>
      </c>
      <c r="I273" s="13">
        <v>0</v>
      </c>
      <c r="J273" s="11">
        <f t="shared" si="43"/>
        <v>45</v>
      </c>
      <c r="K273" s="9"/>
      <c r="L273" s="9"/>
      <c r="M273" s="9"/>
    </row>
    <row r="274" spans="1:15" x14ac:dyDescent="0.35">
      <c r="A274" s="9"/>
      <c r="B274" s="9"/>
      <c r="C274" s="9"/>
      <c r="D274" s="12"/>
      <c r="E274" s="10" t="s">
        <v>249</v>
      </c>
      <c r="F274" s="9">
        <v>1</v>
      </c>
      <c r="G274" s="13">
        <v>25</v>
      </c>
      <c r="H274" s="13">
        <v>0</v>
      </c>
      <c r="I274" s="13">
        <v>0</v>
      </c>
      <c r="J274" s="11">
        <f t="shared" si="43"/>
        <v>25</v>
      </c>
      <c r="K274" s="9"/>
      <c r="L274" s="9"/>
      <c r="M274" s="9"/>
    </row>
    <row r="275" spans="1:15" x14ac:dyDescent="0.35">
      <c r="A275" s="9"/>
      <c r="B275" s="9"/>
      <c r="C275" s="9"/>
      <c r="D275" s="12"/>
      <c r="E275" s="10" t="s">
        <v>250</v>
      </c>
      <c r="F275" s="9">
        <v>1</v>
      </c>
      <c r="G275" s="13">
        <v>10</v>
      </c>
      <c r="H275" s="13">
        <v>0</v>
      </c>
      <c r="I275" s="13">
        <v>0</v>
      </c>
      <c r="J275" s="11">
        <f t="shared" si="43"/>
        <v>10</v>
      </c>
      <c r="K275" s="9"/>
      <c r="L275" s="9"/>
      <c r="M275" s="9"/>
    </row>
    <row r="276" spans="1:15" x14ac:dyDescent="0.35">
      <c r="A276" s="9"/>
      <c r="B276" s="9"/>
      <c r="C276" s="9"/>
      <c r="D276" s="12"/>
      <c r="E276" s="9"/>
      <c r="F276" s="9"/>
      <c r="G276" s="9"/>
      <c r="H276" s="9"/>
      <c r="I276" s="9"/>
      <c r="J276" s="14" t="s">
        <v>251</v>
      </c>
      <c r="K276" s="8">
        <f>SUM(J267:J275)</f>
        <v>300</v>
      </c>
      <c r="L276" s="22"/>
      <c r="M276" s="8">
        <f>ROUND(L276*K276,2)</f>
        <v>0</v>
      </c>
      <c r="N276" s="49" t="str">
        <f t="shared" ref="N276" si="44">IF(L276&lt;=0,"INDICAR PRECIO","PRECIO INDICADO")</f>
        <v>INDICAR PRECIO</v>
      </c>
      <c r="O276" s="49"/>
    </row>
    <row r="277" spans="1:15" ht="1" customHeight="1" x14ac:dyDescent="0.35">
      <c r="A277" s="15"/>
      <c r="B277" s="15"/>
      <c r="C277" s="15"/>
      <c r="D277" s="20"/>
      <c r="E277" s="15"/>
      <c r="F277" s="15"/>
      <c r="G277" s="15"/>
      <c r="H277" s="15"/>
      <c r="I277" s="15"/>
      <c r="J277" s="15"/>
      <c r="K277" s="15"/>
      <c r="L277" s="15"/>
      <c r="M277" s="15"/>
    </row>
    <row r="278" spans="1:15" ht="21" x14ac:dyDescent="0.35">
      <c r="A278" s="10" t="s">
        <v>252</v>
      </c>
      <c r="B278" s="10" t="s">
        <v>18</v>
      </c>
      <c r="C278" s="10" t="s">
        <v>80</v>
      </c>
      <c r="D278" s="19" t="s">
        <v>253</v>
      </c>
      <c r="E278" s="9"/>
      <c r="F278" s="9"/>
      <c r="G278" s="9"/>
      <c r="H278" s="9"/>
      <c r="I278" s="9"/>
      <c r="J278" s="9"/>
      <c r="K278" s="11">
        <f>K281</f>
        <v>25</v>
      </c>
      <c r="L278" s="11">
        <f>L281</f>
        <v>0</v>
      </c>
      <c r="M278" s="11">
        <f>M281</f>
        <v>0</v>
      </c>
    </row>
    <row r="279" spans="1:15" ht="220.5" x14ac:dyDescent="0.35">
      <c r="A279" s="9"/>
      <c r="B279" s="9"/>
      <c r="C279" s="9"/>
      <c r="D279" s="12" t="s">
        <v>254</v>
      </c>
      <c r="E279" s="9"/>
      <c r="F279" s="9"/>
      <c r="G279" s="9"/>
      <c r="H279" s="9"/>
      <c r="I279" s="9"/>
      <c r="J279" s="9"/>
      <c r="K279" s="9"/>
      <c r="L279" s="9"/>
      <c r="M279" s="9"/>
    </row>
    <row r="280" spans="1:15" x14ac:dyDescent="0.35">
      <c r="A280" s="9"/>
      <c r="B280" s="9"/>
      <c r="C280" s="9"/>
      <c r="D280" s="12"/>
      <c r="E280" s="10" t="s">
        <v>255</v>
      </c>
      <c r="F280" s="9">
        <v>1</v>
      </c>
      <c r="G280" s="13">
        <v>25</v>
      </c>
      <c r="H280" s="13">
        <v>0</v>
      </c>
      <c r="I280" s="13">
        <v>0</v>
      </c>
      <c r="J280" s="11">
        <f>F280*(G280+ (G280= 0))*(H280+ (H280= 0))*(I280+ (I280= 0))</f>
        <v>25</v>
      </c>
      <c r="K280" s="9"/>
      <c r="L280" s="9"/>
      <c r="M280" s="9"/>
    </row>
    <row r="281" spans="1:15" x14ac:dyDescent="0.35">
      <c r="A281" s="9"/>
      <c r="B281" s="9"/>
      <c r="C281" s="9"/>
      <c r="D281" s="12"/>
      <c r="E281" s="9"/>
      <c r="F281" s="9"/>
      <c r="G281" s="9"/>
      <c r="H281" s="9"/>
      <c r="I281" s="9"/>
      <c r="J281" s="14" t="s">
        <v>256</v>
      </c>
      <c r="K281" s="8">
        <f>SUM(J280:J280)</f>
        <v>25</v>
      </c>
      <c r="L281" s="22"/>
      <c r="M281" s="8">
        <f>ROUND(L281*K281,2)</f>
        <v>0</v>
      </c>
      <c r="N281" s="49" t="str">
        <f t="shared" ref="N281" si="45">IF(L281&lt;=0,"INDICAR PRECIO","PRECIO INDICADO")</f>
        <v>INDICAR PRECIO</v>
      </c>
      <c r="O281" s="49"/>
    </row>
    <row r="282" spans="1:15" ht="1" customHeight="1" x14ac:dyDescent="0.35">
      <c r="A282" s="15"/>
      <c r="B282" s="15"/>
      <c r="C282" s="15"/>
      <c r="D282" s="20"/>
      <c r="E282" s="15"/>
      <c r="F282" s="15"/>
      <c r="G282" s="15"/>
      <c r="H282" s="15"/>
      <c r="I282" s="15"/>
      <c r="J282" s="15"/>
      <c r="K282" s="15"/>
      <c r="L282" s="15"/>
      <c r="M282" s="15"/>
    </row>
    <row r="283" spans="1:15" ht="21" x14ac:dyDescent="0.35">
      <c r="A283" s="10" t="s">
        <v>257</v>
      </c>
      <c r="B283" s="10" t="s">
        <v>18</v>
      </c>
      <c r="C283" s="10" t="s">
        <v>47</v>
      </c>
      <c r="D283" s="19" t="s">
        <v>258</v>
      </c>
      <c r="E283" s="9"/>
      <c r="F283" s="9"/>
      <c r="G283" s="9"/>
      <c r="H283" s="9"/>
      <c r="I283" s="9"/>
      <c r="J283" s="9"/>
      <c r="K283" s="11">
        <f>K286</f>
        <v>10</v>
      </c>
      <c r="L283" s="11">
        <f>L286</f>
        <v>0</v>
      </c>
      <c r="M283" s="11">
        <f>M286</f>
        <v>0</v>
      </c>
    </row>
    <row r="284" spans="1:15" ht="73.5" x14ac:dyDescent="0.35">
      <c r="A284" s="9"/>
      <c r="B284" s="9"/>
      <c r="C284" s="9"/>
      <c r="D284" s="12" t="s">
        <v>259</v>
      </c>
      <c r="E284" s="9"/>
      <c r="F284" s="9"/>
      <c r="G284" s="9"/>
      <c r="H284" s="9"/>
      <c r="I284" s="9"/>
      <c r="J284" s="9"/>
      <c r="K284" s="9"/>
      <c r="L284" s="9"/>
      <c r="M284" s="9"/>
    </row>
    <row r="285" spans="1:15" x14ac:dyDescent="0.35">
      <c r="A285" s="9"/>
      <c r="B285" s="9"/>
      <c r="C285" s="9"/>
      <c r="D285" s="12"/>
      <c r="E285" s="10" t="s">
        <v>0</v>
      </c>
      <c r="F285" s="9">
        <v>10</v>
      </c>
      <c r="G285" s="13">
        <v>0</v>
      </c>
      <c r="H285" s="13">
        <v>0</v>
      </c>
      <c r="I285" s="13">
        <v>0</v>
      </c>
      <c r="J285" s="11">
        <f>F285*(G285+ (G285= 0))*(H285+ (H285= 0))*(I285+ (I285= 0))</f>
        <v>10</v>
      </c>
      <c r="K285" s="9"/>
      <c r="L285" s="9"/>
      <c r="M285" s="9"/>
    </row>
    <row r="286" spans="1:15" x14ac:dyDescent="0.35">
      <c r="A286" s="9"/>
      <c r="B286" s="9"/>
      <c r="C286" s="9"/>
      <c r="D286" s="12"/>
      <c r="E286" s="9"/>
      <c r="F286" s="9"/>
      <c r="G286" s="9"/>
      <c r="H286" s="9"/>
      <c r="I286" s="9"/>
      <c r="J286" s="14" t="s">
        <v>260</v>
      </c>
      <c r="K286" s="8">
        <f>SUM(J285:J285)</f>
        <v>10</v>
      </c>
      <c r="L286" s="22"/>
      <c r="M286" s="8">
        <f>ROUND(L286*K286,2)</f>
        <v>0</v>
      </c>
      <c r="N286" s="49" t="str">
        <f t="shared" ref="N286" si="46">IF(L286&lt;=0,"INDICAR PRECIO","PRECIO INDICADO")</f>
        <v>INDICAR PRECIO</v>
      </c>
      <c r="O286" s="49"/>
    </row>
    <row r="287" spans="1:15" ht="1" customHeight="1" x14ac:dyDescent="0.35">
      <c r="A287" s="15"/>
      <c r="B287" s="15"/>
      <c r="C287" s="15"/>
      <c r="D287" s="20"/>
      <c r="E287" s="15"/>
      <c r="F287" s="15"/>
      <c r="G287" s="15"/>
      <c r="H287" s="15"/>
      <c r="I287" s="15"/>
      <c r="J287" s="15"/>
      <c r="K287" s="15"/>
      <c r="L287" s="15"/>
      <c r="M287" s="15"/>
    </row>
    <row r="288" spans="1:15" x14ac:dyDescent="0.35">
      <c r="A288" s="10" t="s">
        <v>261</v>
      </c>
      <c r="B288" s="10" t="s">
        <v>18</v>
      </c>
      <c r="C288" s="10" t="s">
        <v>47</v>
      </c>
      <c r="D288" s="19" t="s">
        <v>262</v>
      </c>
      <c r="E288" s="9"/>
      <c r="F288" s="9"/>
      <c r="G288" s="9"/>
      <c r="H288" s="9"/>
      <c r="I288" s="9"/>
      <c r="J288" s="9"/>
      <c r="K288" s="11">
        <f>K291</f>
        <v>1</v>
      </c>
      <c r="L288" s="11">
        <f>L291</f>
        <v>0</v>
      </c>
      <c r="M288" s="11">
        <f>M291</f>
        <v>0</v>
      </c>
    </row>
    <row r="289" spans="1:15" ht="84" x14ac:dyDescent="0.35">
      <c r="A289" s="9"/>
      <c r="B289" s="9"/>
      <c r="C289" s="9"/>
      <c r="D289" s="12" t="s">
        <v>263</v>
      </c>
      <c r="E289" s="9"/>
      <c r="F289" s="9"/>
      <c r="G289" s="9"/>
      <c r="H289" s="9"/>
      <c r="I289" s="9"/>
      <c r="J289" s="9"/>
      <c r="K289" s="9"/>
      <c r="L289" s="9"/>
      <c r="M289" s="9"/>
    </row>
    <row r="290" spans="1:15" x14ac:dyDescent="0.35">
      <c r="A290" s="9"/>
      <c r="B290" s="9"/>
      <c r="C290" s="9"/>
      <c r="D290" s="12"/>
      <c r="E290" s="10" t="s">
        <v>0</v>
      </c>
      <c r="F290" s="9">
        <v>1</v>
      </c>
      <c r="G290" s="13">
        <v>0</v>
      </c>
      <c r="H290" s="13">
        <v>0</v>
      </c>
      <c r="I290" s="13">
        <v>0</v>
      </c>
      <c r="J290" s="11">
        <f>F290*(G290+ (G290= 0))*(H290+ (H290= 0))*(I290+ (I290= 0))</f>
        <v>1</v>
      </c>
      <c r="K290" s="9"/>
      <c r="L290" s="9"/>
      <c r="M290" s="9"/>
    </row>
    <row r="291" spans="1:15" x14ac:dyDescent="0.35">
      <c r="A291" s="9"/>
      <c r="B291" s="9"/>
      <c r="C291" s="9"/>
      <c r="D291" s="12"/>
      <c r="E291" s="9"/>
      <c r="F291" s="9"/>
      <c r="G291" s="9"/>
      <c r="H291" s="9"/>
      <c r="I291" s="9"/>
      <c r="J291" s="14" t="s">
        <v>264</v>
      </c>
      <c r="K291" s="8">
        <f>SUM(J290:J290)</f>
        <v>1</v>
      </c>
      <c r="L291" s="22"/>
      <c r="M291" s="8">
        <f>ROUND(L291*K291,2)</f>
        <v>0</v>
      </c>
      <c r="N291" s="49" t="str">
        <f t="shared" ref="N291" si="47">IF(L291&lt;=0,"INDICAR PRECIO","PRECIO INDICADO")</f>
        <v>INDICAR PRECIO</v>
      </c>
      <c r="O291" s="49"/>
    </row>
    <row r="292" spans="1:15" ht="1" customHeight="1" x14ac:dyDescent="0.35">
      <c r="A292" s="15"/>
      <c r="B292" s="15"/>
      <c r="C292" s="15"/>
      <c r="D292" s="20"/>
      <c r="E292" s="15"/>
      <c r="F292" s="15"/>
      <c r="G292" s="15"/>
      <c r="H292" s="15"/>
      <c r="I292" s="15"/>
      <c r="J292" s="15"/>
      <c r="K292" s="15"/>
      <c r="L292" s="15"/>
      <c r="M292" s="15"/>
    </row>
    <row r="293" spans="1:15" ht="21" x14ac:dyDescent="0.35">
      <c r="A293" s="10" t="s">
        <v>265</v>
      </c>
      <c r="B293" s="10" t="s">
        <v>18</v>
      </c>
      <c r="C293" s="10" t="s">
        <v>47</v>
      </c>
      <c r="D293" s="19" t="s">
        <v>266</v>
      </c>
      <c r="E293" s="9"/>
      <c r="F293" s="9"/>
      <c r="G293" s="9"/>
      <c r="H293" s="9"/>
      <c r="I293" s="9"/>
      <c r="J293" s="9"/>
      <c r="K293" s="11">
        <f>K296</f>
        <v>6</v>
      </c>
      <c r="L293" s="11">
        <f>L296</f>
        <v>0</v>
      </c>
      <c r="M293" s="11">
        <f>M296</f>
        <v>0</v>
      </c>
    </row>
    <row r="294" spans="1:15" ht="220.5" x14ac:dyDescent="0.35">
      <c r="A294" s="9"/>
      <c r="B294" s="9"/>
      <c r="C294" s="9"/>
      <c r="D294" s="12" t="s">
        <v>267</v>
      </c>
      <c r="E294" s="9"/>
      <c r="F294" s="9"/>
      <c r="G294" s="9"/>
      <c r="H294" s="9"/>
      <c r="I294" s="9"/>
      <c r="J294" s="9"/>
      <c r="K294" s="9"/>
      <c r="L294" s="9"/>
      <c r="M294" s="9"/>
    </row>
    <row r="295" spans="1:15" x14ac:dyDescent="0.35">
      <c r="A295" s="9"/>
      <c r="B295" s="9"/>
      <c r="C295" s="9"/>
      <c r="D295" s="12"/>
      <c r="E295" s="10" t="s">
        <v>0</v>
      </c>
      <c r="F295" s="9">
        <v>6</v>
      </c>
      <c r="G295" s="13">
        <v>0</v>
      </c>
      <c r="H295" s="13">
        <v>0</v>
      </c>
      <c r="I295" s="13">
        <v>0</v>
      </c>
      <c r="J295" s="11">
        <f>F295*(G295+ (G295= 0))*(H295+ (H295= 0))*(I295+ (I295= 0))</f>
        <v>6</v>
      </c>
      <c r="K295" s="9"/>
      <c r="L295" s="9"/>
      <c r="M295" s="9"/>
    </row>
    <row r="296" spans="1:15" x14ac:dyDescent="0.35">
      <c r="A296" s="9"/>
      <c r="B296" s="9"/>
      <c r="C296" s="9"/>
      <c r="D296" s="12"/>
      <c r="E296" s="9"/>
      <c r="F296" s="9"/>
      <c r="G296" s="9"/>
      <c r="H296" s="9"/>
      <c r="I296" s="9"/>
      <c r="J296" s="14" t="s">
        <v>268</v>
      </c>
      <c r="K296" s="8">
        <f>SUM(J295:J295)</f>
        <v>6</v>
      </c>
      <c r="L296" s="22"/>
      <c r="M296" s="8">
        <f>ROUND(L296*K296,2)</f>
        <v>0</v>
      </c>
      <c r="N296" s="49" t="str">
        <f t="shared" ref="N296" si="48">IF(L296&lt;=0,"INDICAR PRECIO","PRECIO INDICADO")</f>
        <v>INDICAR PRECIO</v>
      </c>
      <c r="O296" s="49"/>
    </row>
    <row r="297" spans="1:15" ht="1" customHeight="1" x14ac:dyDescent="0.35">
      <c r="A297" s="15"/>
      <c r="B297" s="15"/>
      <c r="C297" s="15"/>
      <c r="D297" s="20"/>
      <c r="E297" s="15"/>
      <c r="F297" s="15"/>
      <c r="G297" s="15"/>
      <c r="H297" s="15"/>
      <c r="I297" s="15"/>
      <c r="J297" s="15"/>
      <c r="K297" s="15"/>
      <c r="L297" s="15"/>
      <c r="M297" s="15"/>
    </row>
    <row r="298" spans="1:15" ht="21" x14ac:dyDescent="0.35">
      <c r="A298" s="10" t="s">
        <v>269</v>
      </c>
      <c r="B298" s="10" t="s">
        <v>18</v>
      </c>
      <c r="C298" s="10" t="s">
        <v>4</v>
      </c>
      <c r="D298" s="19" t="s">
        <v>270</v>
      </c>
      <c r="E298" s="9"/>
      <c r="F298" s="9"/>
      <c r="G298" s="9"/>
      <c r="H298" s="9"/>
      <c r="I298" s="9"/>
      <c r="J298" s="9"/>
      <c r="K298" s="11">
        <f>K301</f>
        <v>2</v>
      </c>
      <c r="L298" s="11">
        <f>L301</f>
        <v>0</v>
      </c>
      <c r="M298" s="11">
        <f>M301</f>
        <v>0</v>
      </c>
    </row>
    <row r="299" spans="1:15" ht="63" x14ac:dyDescent="0.35">
      <c r="A299" s="9"/>
      <c r="B299" s="9"/>
      <c r="C299" s="9"/>
      <c r="D299" s="12" t="s">
        <v>271</v>
      </c>
      <c r="E299" s="9"/>
      <c r="F299" s="9"/>
      <c r="G299" s="9"/>
      <c r="H299" s="9"/>
      <c r="I299" s="9"/>
      <c r="J299" s="9"/>
      <c r="K299" s="9"/>
      <c r="L299" s="9"/>
      <c r="M299" s="9"/>
    </row>
    <row r="300" spans="1:15" x14ac:dyDescent="0.35">
      <c r="A300" s="9"/>
      <c r="B300" s="9"/>
      <c r="C300" s="9"/>
      <c r="D300" s="12"/>
      <c r="E300" s="10" t="s">
        <v>0</v>
      </c>
      <c r="F300" s="9">
        <v>2</v>
      </c>
      <c r="G300" s="13">
        <v>0</v>
      </c>
      <c r="H300" s="13">
        <v>0</v>
      </c>
      <c r="I300" s="13">
        <v>0</v>
      </c>
      <c r="J300" s="11">
        <f>F300*(G300+ (G300= 0))*(H300+ (H300= 0))*(I300+ (I300= 0))</f>
        <v>2</v>
      </c>
      <c r="K300" s="9"/>
      <c r="L300" s="9"/>
      <c r="M300" s="9"/>
    </row>
    <row r="301" spans="1:15" x14ac:dyDescent="0.35">
      <c r="A301" s="9"/>
      <c r="B301" s="9"/>
      <c r="C301" s="9"/>
      <c r="D301" s="12"/>
      <c r="E301" s="9"/>
      <c r="F301" s="9"/>
      <c r="G301" s="9"/>
      <c r="H301" s="9"/>
      <c r="I301" s="9"/>
      <c r="J301" s="14" t="s">
        <v>272</v>
      </c>
      <c r="K301" s="8">
        <f>SUM(J300:J300)</f>
        <v>2</v>
      </c>
      <c r="L301" s="22"/>
      <c r="M301" s="8">
        <f>ROUND(L301*K301,2)</f>
        <v>0</v>
      </c>
      <c r="N301" s="49" t="str">
        <f t="shared" ref="N301" si="49">IF(L301&lt;=0,"INDICAR PRECIO","PRECIO INDICADO")</f>
        <v>INDICAR PRECIO</v>
      </c>
      <c r="O301" s="49"/>
    </row>
    <row r="302" spans="1:15" ht="1" customHeight="1" x14ac:dyDescent="0.35">
      <c r="A302" s="15"/>
      <c r="B302" s="15"/>
      <c r="C302" s="15"/>
      <c r="D302" s="20"/>
      <c r="E302" s="15"/>
      <c r="F302" s="15"/>
      <c r="G302" s="15"/>
      <c r="H302" s="15"/>
      <c r="I302" s="15"/>
      <c r="J302" s="15"/>
      <c r="K302" s="15"/>
      <c r="L302" s="15"/>
      <c r="M302" s="15"/>
    </row>
    <row r="303" spans="1:15" x14ac:dyDescent="0.35">
      <c r="A303" s="10" t="s">
        <v>273</v>
      </c>
      <c r="B303" s="10" t="s">
        <v>18</v>
      </c>
      <c r="C303" s="10" t="s">
        <v>4</v>
      </c>
      <c r="D303" s="19" t="s">
        <v>274</v>
      </c>
      <c r="E303" s="9"/>
      <c r="F303" s="9"/>
      <c r="G303" s="9"/>
      <c r="H303" s="9"/>
      <c r="I303" s="9"/>
      <c r="J303" s="9"/>
      <c r="K303" s="11">
        <f>K306</f>
        <v>10</v>
      </c>
      <c r="L303" s="11">
        <f>L306</f>
        <v>0</v>
      </c>
      <c r="M303" s="11">
        <f>M306</f>
        <v>0</v>
      </c>
    </row>
    <row r="304" spans="1:15" ht="94.5" x14ac:dyDescent="0.35">
      <c r="A304" s="9"/>
      <c r="B304" s="9"/>
      <c r="C304" s="9"/>
      <c r="D304" s="12" t="s">
        <v>275</v>
      </c>
      <c r="E304" s="9"/>
      <c r="F304" s="9"/>
      <c r="G304" s="9"/>
      <c r="H304" s="9"/>
      <c r="I304" s="9"/>
      <c r="J304" s="9"/>
      <c r="K304" s="9"/>
      <c r="L304" s="9"/>
      <c r="M304" s="9"/>
    </row>
    <row r="305" spans="1:15" x14ac:dyDescent="0.35">
      <c r="A305" s="9"/>
      <c r="B305" s="9"/>
      <c r="C305" s="9"/>
      <c r="D305" s="12"/>
      <c r="E305" s="10" t="s">
        <v>0</v>
      </c>
      <c r="F305" s="9">
        <v>10</v>
      </c>
      <c r="G305" s="13">
        <v>0</v>
      </c>
      <c r="H305" s="13">
        <v>0</v>
      </c>
      <c r="I305" s="13">
        <v>0</v>
      </c>
      <c r="J305" s="11">
        <f>F305*(G305+ (G305= 0))*(H305+ (H305= 0))*(I305+ (I305= 0))</f>
        <v>10</v>
      </c>
      <c r="K305" s="9"/>
      <c r="L305" s="9"/>
      <c r="M305" s="9"/>
    </row>
    <row r="306" spans="1:15" x14ac:dyDescent="0.35">
      <c r="A306" s="9"/>
      <c r="B306" s="9"/>
      <c r="C306" s="9"/>
      <c r="D306" s="12"/>
      <c r="E306" s="9"/>
      <c r="F306" s="9"/>
      <c r="G306" s="9"/>
      <c r="H306" s="9"/>
      <c r="I306" s="9"/>
      <c r="J306" s="14" t="s">
        <v>276</v>
      </c>
      <c r="K306" s="8">
        <f>SUM(J305:J305)</f>
        <v>10</v>
      </c>
      <c r="L306" s="22"/>
      <c r="M306" s="8">
        <f>ROUND(L306*K306,2)</f>
        <v>0</v>
      </c>
      <c r="N306" s="49" t="str">
        <f t="shared" ref="N306" si="50">IF(L306&lt;=0,"INDICAR PRECIO","PRECIO INDICADO")</f>
        <v>INDICAR PRECIO</v>
      </c>
      <c r="O306" s="49"/>
    </row>
    <row r="307" spans="1:15" ht="1" customHeight="1" x14ac:dyDescent="0.35">
      <c r="A307" s="15"/>
      <c r="B307" s="15"/>
      <c r="C307" s="15"/>
      <c r="D307" s="20"/>
      <c r="E307" s="15"/>
      <c r="F307" s="15"/>
      <c r="G307" s="15"/>
      <c r="H307" s="15"/>
      <c r="I307" s="15"/>
      <c r="J307" s="15"/>
      <c r="K307" s="15"/>
      <c r="L307" s="15"/>
      <c r="M307" s="15"/>
    </row>
    <row r="308" spans="1:15" x14ac:dyDescent="0.35">
      <c r="A308" s="10" t="s">
        <v>277</v>
      </c>
      <c r="B308" s="10" t="s">
        <v>18</v>
      </c>
      <c r="C308" s="10" t="s">
        <v>4</v>
      </c>
      <c r="D308" s="19" t="s">
        <v>278</v>
      </c>
      <c r="E308" s="9"/>
      <c r="F308" s="9"/>
      <c r="G308" s="9"/>
      <c r="H308" s="9"/>
      <c r="I308" s="9"/>
      <c r="J308" s="9"/>
      <c r="K308" s="11">
        <f>K311</f>
        <v>29</v>
      </c>
      <c r="L308" s="11">
        <f>L311</f>
        <v>0</v>
      </c>
      <c r="M308" s="11">
        <f>M311</f>
        <v>0</v>
      </c>
    </row>
    <row r="309" spans="1:15" ht="147" x14ac:dyDescent="0.35">
      <c r="A309" s="9"/>
      <c r="B309" s="9"/>
      <c r="C309" s="9"/>
      <c r="D309" s="12" t="s">
        <v>279</v>
      </c>
      <c r="E309" s="9"/>
      <c r="F309" s="9"/>
      <c r="G309" s="9"/>
      <c r="H309" s="9"/>
      <c r="I309" s="9"/>
      <c r="J309" s="9"/>
      <c r="K309" s="9"/>
      <c r="L309" s="9"/>
      <c r="M309" s="9"/>
    </row>
    <row r="310" spans="1:15" x14ac:dyDescent="0.35">
      <c r="A310" s="9"/>
      <c r="B310" s="9"/>
      <c r="C310" s="9"/>
      <c r="D310" s="12"/>
      <c r="E310" s="10" t="s">
        <v>0</v>
      </c>
      <c r="F310" s="9">
        <v>29</v>
      </c>
      <c r="G310" s="13">
        <v>0</v>
      </c>
      <c r="H310" s="13">
        <v>0</v>
      </c>
      <c r="I310" s="13">
        <v>0</v>
      </c>
      <c r="J310" s="11">
        <f>F310*(G310+ (G310= 0))*(H310+ (H310= 0))*(I310+ (I310= 0))</f>
        <v>29</v>
      </c>
      <c r="K310" s="9"/>
      <c r="L310" s="9"/>
      <c r="M310" s="9"/>
    </row>
    <row r="311" spans="1:15" x14ac:dyDescent="0.35">
      <c r="A311" s="9"/>
      <c r="B311" s="9"/>
      <c r="C311" s="9"/>
      <c r="D311" s="12"/>
      <c r="E311" s="9"/>
      <c r="F311" s="9"/>
      <c r="G311" s="9"/>
      <c r="H311" s="9"/>
      <c r="I311" s="9"/>
      <c r="J311" s="14" t="s">
        <v>280</v>
      </c>
      <c r="K311" s="8">
        <f>SUM(J310:J310)</f>
        <v>29</v>
      </c>
      <c r="L311" s="22"/>
      <c r="M311" s="8">
        <f>ROUND(L311*K311,2)</f>
        <v>0</v>
      </c>
      <c r="N311" s="49" t="str">
        <f t="shared" ref="N311" si="51">IF(L311&lt;=0,"INDICAR PRECIO","PRECIO INDICADO")</f>
        <v>INDICAR PRECIO</v>
      </c>
      <c r="O311" s="49"/>
    </row>
    <row r="312" spans="1:15" ht="1" customHeight="1" x14ac:dyDescent="0.35">
      <c r="A312" s="15"/>
      <c r="B312" s="15"/>
      <c r="C312" s="15"/>
      <c r="D312" s="20"/>
      <c r="E312" s="15"/>
      <c r="F312" s="15"/>
      <c r="G312" s="15"/>
      <c r="H312" s="15"/>
      <c r="I312" s="15"/>
      <c r="J312" s="15"/>
      <c r="K312" s="15"/>
      <c r="L312" s="15"/>
      <c r="M312" s="15"/>
    </row>
    <row r="313" spans="1:15" ht="21" x14ac:dyDescent="0.35">
      <c r="A313" s="10" t="s">
        <v>281</v>
      </c>
      <c r="B313" s="10" t="s">
        <v>18</v>
      </c>
      <c r="C313" s="10" t="s">
        <v>4</v>
      </c>
      <c r="D313" s="19" t="s">
        <v>282</v>
      </c>
      <c r="E313" s="9"/>
      <c r="F313" s="9"/>
      <c r="G313" s="9"/>
      <c r="H313" s="9"/>
      <c r="I313" s="9"/>
      <c r="J313" s="9"/>
      <c r="K313" s="11">
        <f>K316</f>
        <v>4</v>
      </c>
      <c r="L313" s="11">
        <f>L316</f>
        <v>0</v>
      </c>
      <c r="M313" s="11">
        <f>M316</f>
        <v>0</v>
      </c>
    </row>
    <row r="314" spans="1:15" ht="136.5" x14ac:dyDescent="0.35">
      <c r="A314" s="9"/>
      <c r="B314" s="9"/>
      <c r="C314" s="9"/>
      <c r="D314" s="12" t="s">
        <v>283</v>
      </c>
      <c r="E314" s="9"/>
      <c r="F314" s="9"/>
      <c r="G314" s="9"/>
      <c r="H314" s="9"/>
      <c r="I314" s="9"/>
      <c r="J314" s="9"/>
      <c r="K314" s="9"/>
      <c r="L314" s="9"/>
      <c r="M314" s="9"/>
    </row>
    <row r="315" spans="1:15" x14ac:dyDescent="0.35">
      <c r="A315" s="9"/>
      <c r="B315" s="9"/>
      <c r="C315" s="9"/>
      <c r="D315" s="12"/>
      <c r="E315" s="10" t="s">
        <v>0</v>
      </c>
      <c r="F315" s="9">
        <v>4</v>
      </c>
      <c r="G315" s="13">
        <v>0</v>
      </c>
      <c r="H315" s="13">
        <v>0</v>
      </c>
      <c r="I315" s="13">
        <v>0</v>
      </c>
      <c r="J315" s="11">
        <f>F315*(G315+ (G315= 0))*(H315+ (H315= 0))*(I315+ (I315= 0))</f>
        <v>4</v>
      </c>
      <c r="K315" s="9"/>
      <c r="L315" s="9"/>
      <c r="M315" s="9"/>
    </row>
    <row r="316" spans="1:15" x14ac:dyDescent="0.35">
      <c r="A316" s="9"/>
      <c r="B316" s="9"/>
      <c r="C316" s="9"/>
      <c r="D316" s="12"/>
      <c r="E316" s="9"/>
      <c r="F316" s="9"/>
      <c r="G316" s="9"/>
      <c r="H316" s="9"/>
      <c r="I316" s="9"/>
      <c r="J316" s="14" t="s">
        <v>284</v>
      </c>
      <c r="K316" s="8">
        <f>SUM(J315:J315)</f>
        <v>4</v>
      </c>
      <c r="L316" s="22"/>
      <c r="M316" s="8">
        <f>ROUND(L316*K316,2)</f>
        <v>0</v>
      </c>
      <c r="N316" s="49" t="str">
        <f t="shared" ref="N316" si="52">IF(L316&lt;=0,"INDICAR PRECIO","PRECIO INDICADO")</f>
        <v>INDICAR PRECIO</v>
      </c>
      <c r="O316" s="49"/>
    </row>
    <row r="317" spans="1:15" ht="1" customHeight="1" x14ac:dyDescent="0.35">
      <c r="A317" s="15"/>
      <c r="B317" s="15"/>
      <c r="C317" s="15"/>
      <c r="D317" s="20"/>
      <c r="E317" s="15"/>
      <c r="F317" s="15"/>
      <c r="G317" s="15"/>
      <c r="H317" s="15"/>
      <c r="I317" s="15"/>
      <c r="J317" s="15"/>
      <c r="K317" s="15"/>
      <c r="L317" s="15"/>
      <c r="M317" s="15"/>
    </row>
    <row r="318" spans="1:15" x14ac:dyDescent="0.35">
      <c r="A318" s="10" t="s">
        <v>285</v>
      </c>
      <c r="B318" s="10" t="s">
        <v>18</v>
      </c>
      <c r="C318" s="10" t="s">
        <v>4</v>
      </c>
      <c r="D318" s="19" t="s">
        <v>286</v>
      </c>
      <c r="E318" s="9"/>
      <c r="F318" s="9"/>
      <c r="G318" s="9"/>
      <c r="H318" s="9"/>
      <c r="I318" s="9"/>
      <c r="J318" s="9"/>
      <c r="K318" s="11">
        <f>K321</f>
        <v>5</v>
      </c>
      <c r="L318" s="11">
        <f>L321</f>
        <v>0</v>
      </c>
      <c r="M318" s="11">
        <f>M321</f>
        <v>0</v>
      </c>
    </row>
    <row r="319" spans="1:15" ht="147" x14ac:dyDescent="0.35">
      <c r="A319" s="9"/>
      <c r="B319" s="9"/>
      <c r="C319" s="9"/>
      <c r="D319" s="12" t="s">
        <v>287</v>
      </c>
      <c r="E319" s="9"/>
      <c r="F319" s="9"/>
      <c r="G319" s="9"/>
      <c r="H319" s="9"/>
      <c r="I319" s="9"/>
      <c r="J319" s="9"/>
      <c r="K319" s="9"/>
      <c r="L319" s="9"/>
      <c r="M319" s="9"/>
    </row>
    <row r="320" spans="1:15" x14ac:dyDescent="0.35">
      <c r="A320" s="9"/>
      <c r="B320" s="9"/>
      <c r="C320" s="9"/>
      <c r="D320" s="12"/>
      <c r="E320" s="10" t="s">
        <v>0</v>
      </c>
      <c r="F320" s="9">
        <v>5</v>
      </c>
      <c r="G320" s="13">
        <v>0</v>
      </c>
      <c r="H320" s="13">
        <v>0</v>
      </c>
      <c r="I320" s="13">
        <v>0</v>
      </c>
      <c r="J320" s="11">
        <f>F320*(G320+ (G320= 0))*(H320+ (H320= 0))*(I320+ (I320= 0))</f>
        <v>5</v>
      </c>
      <c r="K320" s="9"/>
      <c r="L320" s="9"/>
      <c r="M320" s="9"/>
    </row>
    <row r="321" spans="1:15" x14ac:dyDescent="0.35">
      <c r="A321" s="9"/>
      <c r="B321" s="9"/>
      <c r="C321" s="9"/>
      <c r="D321" s="12"/>
      <c r="E321" s="9"/>
      <c r="F321" s="9"/>
      <c r="G321" s="9"/>
      <c r="H321" s="9"/>
      <c r="I321" s="9"/>
      <c r="J321" s="14" t="s">
        <v>288</v>
      </c>
      <c r="K321" s="8">
        <f>SUM(J320:J320)</f>
        <v>5</v>
      </c>
      <c r="L321" s="22"/>
      <c r="M321" s="8">
        <f>ROUND(L321*K321,2)</f>
        <v>0</v>
      </c>
      <c r="N321" s="49" t="str">
        <f t="shared" ref="N321" si="53">IF(L321&lt;=0,"INDICAR PRECIO","PRECIO INDICADO")</f>
        <v>INDICAR PRECIO</v>
      </c>
      <c r="O321" s="49"/>
    </row>
    <row r="322" spans="1:15" ht="1" customHeight="1" x14ac:dyDescent="0.35">
      <c r="A322" s="15"/>
      <c r="B322" s="15"/>
      <c r="C322" s="15"/>
      <c r="D322" s="20"/>
      <c r="E322" s="15"/>
      <c r="F322" s="15"/>
      <c r="G322" s="15"/>
      <c r="H322" s="15"/>
      <c r="I322" s="15"/>
      <c r="J322" s="15"/>
      <c r="K322" s="15"/>
      <c r="L322" s="15"/>
      <c r="M322" s="15"/>
    </row>
    <row r="323" spans="1:15" x14ac:dyDescent="0.35">
      <c r="A323" s="10" t="s">
        <v>289</v>
      </c>
      <c r="B323" s="10" t="s">
        <v>18</v>
      </c>
      <c r="C323" s="10" t="s">
        <v>4</v>
      </c>
      <c r="D323" s="19" t="s">
        <v>290</v>
      </c>
      <c r="E323" s="9"/>
      <c r="F323" s="9"/>
      <c r="G323" s="9"/>
      <c r="H323" s="9"/>
      <c r="I323" s="9"/>
      <c r="J323" s="9"/>
      <c r="K323" s="11">
        <f>K326</f>
        <v>1</v>
      </c>
      <c r="L323" s="11">
        <f>L326</f>
        <v>0</v>
      </c>
      <c r="M323" s="11">
        <f>M326</f>
        <v>0</v>
      </c>
    </row>
    <row r="324" spans="1:15" ht="52.5" x14ac:dyDescent="0.35">
      <c r="A324" s="9"/>
      <c r="B324" s="9"/>
      <c r="C324" s="9"/>
      <c r="D324" s="12" t="s">
        <v>291</v>
      </c>
      <c r="E324" s="9"/>
      <c r="F324" s="9"/>
      <c r="G324" s="9"/>
      <c r="H324" s="9"/>
      <c r="I324" s="9"/>
      <c r="J324" s="9"/>
      <c r="K324" s="9"/>
      <c r="L324" s="9"/>
      <c r="M324" s="9"/>
    </row>
    <row r="325" spans="1:15" x14ac:dyDescent="0.35">
      <c r="A325" s="9"/>
      <c r="B325" s="9"/>
      <c r="C325" s="9"/>
      <c r="D325" s="12"/>
      <c r="E325" s="10" t="s">
        <v>0</v>
      </c>
      <c r="F325" s="9">
        <v>1</v>
      </c>
      <c r="G325" s="13">
        <v>0</v>
      </c>
      <c r="H325" s="13">
        <v>0</v>
      </c>
      <c r="I325" s="13">
        <v>0</v>
      </c>
      <c r="J325" s="11">
        <f>F325*(G325+ (G325= 0))*(H325+ (H325= 0))*(I325+ (I325= 0))</f>
        <v>1</v>
      </c>
      <c r="K325" s="9"/>
      <c r="L325" s="9"/>
      <c r="M325" s="9"/>
    </row>
    <row r="326" spans="1:15" x14ac:dyDescent="0.35">
      <c r="A326" s="9"/>
      <c r="B326" s="9"/>
      <c r="C326" s="9"/>
      <c r="D326" s="12"/>
      <c r="E326" s="9"/>
      <c r="F326" s="9"/>
      <c r="G326" s="9"/>
      <c r="H326" s="9"/>
      <c r="I326" s="9"/>
      <c r="J326" s="14" t="s">
        <v>292</v>
      </c>
      <c r="K326" s="8">
        <f>SUM(J325:J325)</f>
        <v>1</v>
      </c>
      <c r="L326" s="22"/>
      <c r="M326" s="8">
        <f>ROUND(L326*K326,2)</f>
        <v>0</v>
      </c>
      <c r="N326" s="49" t="str">
        <f t="shared" ref="N326" si="54">IF(L326&lt;=0,"INDICAR PRECIO","PRECIO INDICADO")</f>
        <v>INDICAR PRECIO</v>
      </c>
      <c r="O326" s="49"/>
    </row>
    <row r="327" spans="1:15" ht="1" customHeight="1" x14ac:dyDescent="0.35">
      <c r="A327" s="15"/>
      <c r="B327" s="15"/>
      <c r="C327" s="15"/>
      <c r="D327" s="20"/>
      <c r="E327" s="15"/>
      <c r="F327" s="15"/>
      <c r="G327" s="15"/>
      <c r="H327" s="15"/>
      <c r="I327" s="15"/>
      <c r="J327" s="15"/>
      <c r="K327" s="15"/>
      <c r="L327" s="15"/>
      <c r="M327" s="15"/>
    </row>
    <row r="328" spans="1:15" x14ac:dyDescent="0.35">
      <c r="A328" s="9"/>
      <c r="B328" s="9"/>
      <c r="C328" s="9"/>
      <c r="D328" s="12"/>
      <c r="E328" s="9"/>
      <c r="F328" s="9"/>
      <c r="G328" s="9"/>
      <c r="H328" s="9"/>
      <c r="I328" s="9"/>
      <c r="J328" s="14" t="s">
        <v>293</v>
      </c>
      <c r="K328" s="16">
        <v>1</v>
      </c>
      <c r="L328" s="8">
        <f>M204+M209+M214+M223+M228+M233+M238+M243+M248+M253+M258+M263+M276+M281+M286+M291+M296+M301+M306+M311+M316+M321+M326</f>
        <v>0</v>
      </c>
      <c r="M328" s="8">
        <f>ROUND(L328*K328,2)</f>
        <v>0</v>
      </c>
    </row>
    <row r="329" spans="1:15" ht="1" customHeight="1" x14ac:dyDescent="0.35">
      <c r="A329" s="15"/>
      <c r="B329" s="15"/>
      <c r="C329" s="15"/>
      <c r="D329" s="20"/>
      <c r="E329" s="15"/>
      <c r="F329" s="15"/>
      <c r="G329" s="15"/>
      <c r="H329" s="15"/>
      <c r="I329" s="15"/>
      <c r="J329" s="15"/>
      <c r="K329" s="15"/>
      <c r="L329" s="15"/>
      <c r="M329" s="15"/>
    </row>
    <row r="330" spans="1:15" x14ac:dyDescent="0.35">
      <c r="A330" s="5" t="s">
        <v>294</v>
      </c>
      <c r="B330" s="5" t="s">
        <v>14</v>
      </c>
      <c r="C330" s="5" t="s">
        <v>15</v>
      </c>
      <c r="D330" s="18" t="s">
        <v>295</v>
      </c>
      <c r="E330" s="6"/>
      <c r="F330" s="6"/>
      <c r="G330" s="6"/>
      <c r="H330" s="6"/>
      <c r="I330" s="6"/>
      <c r="J330" s="6"/>
      <c r="K330" s="7">
        <f>K441</f>
        <v>1</v>
      </c>
      <c r="L330" s="8">
        <f>L441</f>
        <v>0</v>
      </c>
      <c r="M330" s="8">
        <f>M441</f>
        <v>0</v>
      </c>
    </row>
    <row r="331" spans="1:15" x14ac:dyDescent="0.35">
      <c r="A331" s="9"/>
      <c r="B331" s="9"/>
      <c r="C331" s="9"/>
      <c r="D331" s="12"/>
      <c r="E331" s="9"/>
      <c r="F331" s="9"/>
      <c r="G331" s="9"/>
      <c r="H331" s="9"/>
      <c r="I331" s="9"/>
      <c r="J331" s="9"/>
      <c r="K331" s="9"/>
      <c r="L331" s="9"/>
      <c r="M331" s="9"/>
    </row>
    <row r="332" spans="1:15" x14ac:dyDescent="0.35">
      <c r="A332" s="10" t="s">
        <v>296</v>
      </c>
      <c r="B332" s="10" t="s">
        <v>18</v>
      </c>
      <c r="C332" s="10" t="s">
        <v>19</v>
      </c>
      <c r="D332" s="19" t="s">
        <v>297</v>
      </c>
      <c r="E332" s="9"/>
      <c r="F332" s="9"/>
      <c r="G332" s="9"/>
      <c r="H332" s="9"/>
      <c r="I332" s="9"/>
      <c r="J332" s="9"/>
      <c r="K332" s="11">
        <f>K342</f>
        <v>21.73</v>
      </c>
      <c r="L332" s="11">
        <f>L342</f>
        <v>0</v>
      </c>
      <c r="M332" s="11">
        <f>M342</f>
        <v>0</v>
      </c>
    </row>
    <row r="333" spans="1:15" ht="210" x14ac:dyDescent="0.35">
      <c r="A333" s="9"/>
      <c r="B333" s="9"/>
      <c r="C333" s="9"/>
      <c r="D333" s="12" t="s">
        <v>298</v>
      </c>
      <c r="E333" s="9"/>
      <c r="F333" s="9"/>
      <c r="G333" s="9"/>
      <c r="H333" s="9"/>
      <c r="I333" s="9"/>
      <c r="J333" s="9"/>
      <c r="K333" s="9"/>
      <c r="L333" s="9"/>
      <c r="M333" s="9"/>
    </row>
    <row r="334" spans="1:15" x14ac:dyDescent="0.35">
      <c r="A334" s="9"/>
      <c r="B334" s="9"/>
      <c r="C334" s="9"/>
      <c r="D334" s="12"/>
      <c r="E334" s="10" t="s">
        <v>299</v>
      </c>
      <c r="F334" s="9">
        <v>0</v>
      </c>
      <c r="G334" s="13">
        <v>0</v>
      </c>
      <c r="H334" s="13">
        <v>0</v>
      </c>
      <c r="I334" s="13">
        <v>0</v>
      </c>
      <c r="J334" s="11">
        <f t="shared" ref="J334:J341" si="55">F334*(G334+ (G334= 0))*(H334+ (H334= 0))*(I334+ (I334= 0))</f>
        <v>0</v>
      </c>
      <c r="K334" s="9"/>
      <c r="L334" s="9"/>
      <c r="M334" s="9"/>
    </row>
    <row r="335" spans="1:15" x14ac:dyDescent="0.35">
      <c r="A335" s="9"/>
      <c r="B335" s="9"/>
      <c r="C335" s="9"/>
      <c r="D335" s="12"/>
      <c r="E335" s="10" t="s">
        <v>39</v>
      </c>
      <c r="F335" s="9">
        <v>0</v>
      </c>
      <c r="G335" s="13">
        <v>0</v>
      </c>
      <c r="H335" s="13">
        <v>0</v>
      </c>
      <c r="I335" s="13">
        <v>0</v>
      </c>
      <c r="J335" s="11">
        <f t="shared" si="55"/>
        <v>0</v>
      </c>
      <c r="K335" s="9"/>
      <c r="L335" s="9"/>
      <c r="M335" s="9"/>
    </row>
    <row r="336" spans="1:15" x14ac:dyDescent="0.35">
      <c r="A336" s="9"/>
      <c r="B336" s="9"/>
      <c r="C336" s="9"/>
      <c r="D336" s="12"/>
      <c r="E336" s="10" t="s">
        <v>40</v>
      </c>
      <c r="F336" s="9">
        <v>0</v>
      </c>
      <c r="G336" s="13">
        <v>0</v>
      </c>
      <c r="H336" s="13">
        <v>0</v>
      </c>
      <c r="I336" s="13">
        <v>0</v>
      </c>
      <c r="J336" s="11">
        <f t="shared" si="55"/>
        <v>0</v>
      </c>
      <c r="K336" s="9"/>
      <c r="L336" s="9"/>
      <c r="M336" s="9"/>
    </row>
    <row r="337" spans="1:15" x14ac:dyDescent="0.35">
      <c r="A337" s="9"/>
      <c r="B337" s="9"/>
      <c r="C337" s="9"/>
      <c r="D337" s="12"/>
      <c r="E337" s="10" t="s">
        <v>41</v>
      </c>
      <c r="F337" s="9">
        <v>0</v>
      </c>
      <c r="G337" s="13">
        <v>0</v>
      </c>
      <c r="H337" s="13">
        <v>0</v>
      </c>
      <c r="I337" s="13">
        <v>0</v>
      </c>
      <c r="J337" s="11">
        <f t="shared" si="55"/>
        <v>0</v>
      </c>
      <c r="K337" s="9"/>
      <c r="L337" s="9"/>
      <c r="M337" s="9"/>
    </row>
    <row r="338" spans="1:15" x14ac:dyDescent="0.35">
      <c r="A338" s="9"/>
      <c r="B338" s="9"/>
      <c r="C338" s="9"/>
      <c r="D338" s="12"/>
      <c r="E338" s="10" t="s">
        <v>42</v>
      </c>
      <c r="F338" s="9">
        <v>0</v>
      </c>
      <c r="G338" s="13">
        <v>0</v>
      </c>
      <c r="H338" s="13">
        <v>0</v>
      </c>
      <c r="I338" s="13">
        <v>0</v>
      </c>
      <c r="J338" s="11">
        <f t="shared" si="55"/>
        <v>0</v>
      </c>
      <c r="K338" s="9"/>
      <c r="L338" s="9"/>
      <c r="M338" s="9"/>
    </row>
    <row r="339" spans="1:15" x14ac:dyDescent="0.35">
      <c r="A339" s="9"/>
      <c r="B339" s="9"/>
      <c r="C339" s="9"/>
      <c r="D339" s="12"/>
      <c r="E339" s="10" t="s">
        <v>0</v>
      </c>
      <c r="F339" s="9">
        <v>1</v>
      </c>
      <c r="G339" s="13">
        <v>18.23</v>
      </c>
      <c r="H339" s="13">
        <v>0</v>
      </c>
      <c r="I339" s="13">
        <v>0</v>
      </c>
      <c r="J339" s="11">
        <f t="shared" si="55"/>
        <v>18.23</v>
      </c>
      <c r="K339" s="9"/>
      <c r="L339" s="9"/>
      <c r="M339" s="9"/>
    </row>
    <row r="340" spans="1:15" x14ac:dyDescent="0.35">
      <c r="A340" s="9"/>
      <c r="B340" s="9"/>
      <c r="C340" s="9"/>
      <c r="D340" s="12"/>
      <c r="E340" s="10" t="s">
        <v>43</v>
      </c>
      <c r="F340" s="9">
        <v>0</v>
      </c>
      <c r="G340" s="13">
        <v>0</v>
      </c>
      <c r="H340" s="13">
        <v>0</v>
      </c>
      <c r="I340" s="13">
        <v>0</v>
      </c>
      <c r="J340" s="11">
        <f t="shared" si="55"/>
        <v>0</v>
      </c>
      <c r="K340" s="9"/>
      <c r="L340" s="9"/>
      <c r="M340" s="9"/>
    </row>
    <row r="341" spans="1:15" x14ac:dyDescent="0.35">
      <c r="A341" s="9"/>
      <c r="B341" s="9"/>
      <c r="C341" s="9"/>
      <c r="D341" s="12"/>
      <c r="E341" s="10" t="s">
        <v>0</v>
      </c>
      <c r="F341" s="9">
        <v>1</v>
      </c>
      <c r="G341" s="13">
        <v>3.5</v>
      </c>
      <c r="H341" s="13">
        <v>0</v>
      </c>
      <c r="I341" s="13">
        <v>0</v>
      </c>
      <c r="J341" s="11">
        <f t="shared" si="55"/>
        <v>3.5</v>
      </c>
      <c r="K341" s="9"/>
      <c r="L341" s="9"/>
      <c r="M341" s="9"/>
    </row>
    <row r="342" spans="1:15" x14ac:dyDescent="0.35">
      <c r="A342" s="9"/>
      <c r="B342" s="9"/>
      <c r="C342" s="9"/>
      <c r="D342" s="12"/>
      <c r="E342" s="9"/>
      <c r="F342" s="9"/>
      <c r="G342" s="9"/>
      <c r="H342" s="9"/>
      <c r="I342" s="9"/>
      <c r="J342" s="14" t="s">
        <v>300</v>
      </c>
      <c r="K342" s="8">
        <f>SUM(J334:J341)</f>
        <v>21.73</v>
      </c>
      <c r="L342" s="22"/>
      <c r="M342" s="8">
        <f>ROUND(L342*K342,2)</f>
        <v>0</v>
      </c>
      <c r="N342" s="49" t="str">
        <f t="shared" ref="N342" si="56">IF(L342&lt;=0,"INDICAR PRECIO","PRECIO INDICADO")</f>
        <v>INDICAR PRECIO</v>
      </c>
      <c r="O342" s="49"/>
    </row>
    <row r="343" spans="1:15" ht="1" customHeight="1" x14ac:dyDescent="0.35">
      <c r="A343" s="15"/>
      <c r="B343" s="15"/>
      <c r="C343" s="15"/>
      <c r="D343" s="20"/>
      <c r="E343" s="15"/>
      <c r="F343" s="15"/>
      <c r="G343" s="15"/>
      <c r="H343" s="15"/>
      <c r="I343" s="15"/>
      <c r="J343" s="15"/>
      <c r="K343" s="15"/>
      <c r="L343" s="15"/>
      <c r="M343" s="15"/>
    </row>
    <row r="344" spans="1:15" ht="21" x14ac:dyDescent="0.35">
      <c r="A344" s="10" t="s">
        <v>301</v>
      </c>
      <c r="B344" s="10" t="s">
        <v>18</v>
      </c>
      <c r="C344" s="10" t="s">
        <v>19</v>
      </c>
      <c r="D344" s="19" t="s">
        <v>302</v>
      </c>
      <c r="E344" s="9"/>
      <c r="F344" s="9"/>
      <c r="G344" s="9"/>
      <c r="H344" s="9"/>
      <c r="I344" s="9"/>
      <c r="J344" s="9"/>
      <c r="K344" s="11">
        <f>K347</f>
        <v>15.639999999999999</v>
      </c>
      <c r="L344" s="11">
        <f>L347</f>
        <v>0</v>
      </c>
      <c r="M344" s="11">
        <f>M347</f>
        <v>0</v>
      </c>
    </row>
    <row r="345" spans="1:15" ht="105" x14ac:dyDescent="0.35">
      <c r="A345" s="9"/>
      <c r="B345" s="9"/>
      <c r="C345" s="9"/>
      <c r="D345" s="12" t="s">
        <v>303</v>
      </c>
      <c r="E345" s="9"/>
      <c r="F345" s="9"/>
      <c r="G345" s="9"/>
      <c r="H345" s="9"/>
      <c r="I345" s="9"/>
      <c r="J345" s="9"/>
      <c r="K345" s="9"/>
      <c r="L345" s="9"/>
      <c r="M345" s="9"/>
    </row>
    <row r="346" spans="1:15" x14ac:dyDescent="0.35">
      <c r="A346" s="9"/>
      <c r="B346" s="9"/>
      <c r="C346" s="9"/>
      <c r="D346" s="12"/>
      <c r="E346" s="10" t="s">
        <v>304</v>
      </c>
      <c r="F346" s="9">
        <v>1</v>
      </c>
      <c r="G346" s="13">
        <v>4.5999999999999996</v>
      </c>
      <c r="H346" s="13">
        <v>0</v>
      </c>
      <c r="I346" s="13">
        <v>3.4</v>
      </c>
      <c r="J346" s="11">
        <f>F346*(G346+ (G346= 0))*(H346+ (H346= 0))*(I346+ (I346= 0))</f>
        <v>15.639999999999999</v>
      </c>
      <c r="K346" s="9"/>
      <c r="L346" s="9"/>
      <c r="M346" s="9"/>
    </row>
    <row r="347" spans="1:15" x14ac:dyDescent="0.35">
      <c r="A347" s="9"/>
      <c r="B347" s="9"/>
      <c r="C347" s="9"/>
      <c r="D347" s="12"/>
      <c r="E347" s="9"/>
      <c r="F347" s="9"/>
      <c r="G347" s="9"/>
      <c r="H347" s="9"/>
      <c r="I347" s="9"/>
      <c r="J347" s="14" t="s">
        <v>305</v>
      </c>
      <c r="K347" s="8">
        <f>SUM(J346:J346)</f>
        <v>15.639999999999999</v>
      </c>
      <c r="L347" s="22"/>
      <c r="M347" s="8">
        <f>ROUND(L347*K347,2)</f>
        <v>0</v>
      </c>
      <c r="N347" s="49" t="str">
        <f t="shared" ref="N347" si="57">IF(L347&lt;=0,"INDICAR PRECIO","PRECIO INDICADO")</f>
        <v>INDICAR PRECIO</v>
      </c>
      <c r="O347" s="49"/>
    </row>
    <row r="348" spans="1:15" ht="1" customHeight="1" x14ac:dyDescent="0.35">
      <c r="A348" s="15"/>
      <c r="B348" s="15"/>
      <c r="C348" s="15"/>
      <c r="D348" s="20"/>
      <c r="E348" s="15"/>
      <c r="F348" s="15"/>
      <c r="G348" s="15"/>
      <c r="H348" s="15"/>
      <c r="I348" s="15"/>
      <c r="J348" s="15"/>
      <c r="K348" s="15"/>
      <c r="L348" s="15"/>
      <c r="M348" s="15"/>
    </row>
    <row r="349" spans="1:15" ht="21" x14ac:dyDescent="0.35">
      <c r="A349" s="10" t="s">
        <v>306</v>
      </c>
      <c r="B349" s="10" t="s">
        <v>18</v>
      </c>
      <c r="C349" s="10" t="s">
        <v>19</v>
      </c>
      <c r="D349" s="19" t="s">
        <v>307</v>
      </c>
      <c r="E349" s="9"/>
      <c r="F349" s="9"/>
      <c r="G349" s="9"/>
      <c r="H349" s="9"/>
      <c r="I349" s="9"/>
      <c r="J349" s="9"/>
      <c r="K349" s="11">
        <f>K353</f>
        <v>1.17</v>
      </c>
      <c r="L349" s="11">
        <f>L353</f>
        <v>0</v>
      </c>
      <c r="M349" s="11">
        <f>M353</f>
        <v>0</v>
      </c>
    </row>
    <row r="350" spans="1:15" ht="136.5" x14ac:dyDescent="0.35">
      <c r="A350" s="9"/>
      <c r="B350" s="9"/>
      <c r="C350" s="9"/>
      <c r="D350" s="12" t="s">
        <v>308</v>
      </c>
      <c r="E350" s="9"/>
      <c r="F350" s="9"/>
      <c r="G350" s="9"/>
      <c r="H350" s="9"/>
      <c r="I350" s="9"/>
      <c r="J350" s="9"/>
      <c r="K350" s="9"/>
      <c r="L350" s="9"/>
      <c r="M350" s="9"/>
    </row>
    <row r="351" spans="1:15" x14ac:dyDescent="0.35">
      <c r="A351" s="9"/>
      <c r="B351" s="9"/>
      <c r="C351" s="9"/>
      <c r="D351" s="12"/>
      <c r="E351" s="10" t="s">
        <v>309</v>
      </c>
      <c r="F351" s="9">
        <v>1</v>
      </c>
      <c r="G351" s="13">
        <v>1.02</v>
      </c>
      <c r="H351" s="13">
        <v>0</v>
      </c>
      <c r="I351" s="13">
        <v>1</v>
      </c>
      <c r="J351" s="11">
        <f>F351*(G351+ (G351= 0))*(H351+ (H351= 0))*(I351+ (I351= 0))</f>
        <v>1.02</v>
      </c>
      <c r="K351" s="9"/>
      <c r="L351" s="9"/>
      <c r="M351" s="9"/>
    </row>
    <row r="352" spans="1:15" x14ac:dyDescent="0.35">
      <c r="A352" s="9"/>
      <c r="B352" s="9"/>
      <c r="C352" s="9"/>
      <c r="D352" s="12"/>
      <c r="E352" s="10" t="s">
        <v>0</v>
      </c>
      <c r="F352" s="9">
        <v>1</v>
      </c>
      <c r="G352" s="13">
        <v>0.15</v>
      </c>
      <c r="H352" s="13">
        <v>0</v>
      </c>
      <c r="I352" s="13">
        <v>1</v>
      </c>
      <c r="J352" s="11">
        <f>F352*(G352+ (G352= 0))*(H352+ (H352= 0))*(I352+ (I352= 0))</f>
        <v>0.15</v>
      </c>
      <c r="K352" s="9"/>
      <c r="L352" s="9"/>
      <c r="M352" s="9"/>
    </row>
    <row r="353" spans="1:15" x14ac:dyDescent="0.35">
      <c r="A353" s="9"/>
      <c r="B353" s="9"/>
      <c r="C353" s="9"/>
      <c r="D353" s="12"/>
      <c r="E353" s="9"/>
      <c r="F353" s="9"/>
      <c r="G353" s="9"/>
      <c r="H353" s="9"/>
      <c r="I353" s="9"/>
      <c r="J353" s="14" t="s">
        <v>310</v>
      </c>
      <c r="K353" s="8">
        <f>SUM(J351:J352)</f>
        <v>1.17</v>
      </c>
      <c r="L353" s="22"/>
      <c r="M353" s="8">
        <f>ROUND(L353*K353,2)</f>
        <v>0</v>
      </c>
      <c r="N353" s="49" t="str">
        <f t="shared" ref="N353" si="58">IF(L353&lt;=0,"INDICAR PRECIO","PRECIO INDICADO")</f>
        <v>INDICAR PRECIO</v>
      </c>
      <c r="O353" s="49"/>
    </row>
    <row r="354" spans="1:15" ht="1" customHeight="1" x14ac:dyDescent="0.35">
      <c r="A354" s="15"/>
      <c r="B354" s="15"/>
      <c r="C354" s="15"/>
      <c r="D354" s="20"/>
      <c r="E354" s="15"/>
      <c r="F354" s="15"/>
      <c r="G354" s="15"/>
      <c r="H354" s="15"/>
      <c r="I354" s="15"/>
      <c r="J354" s="15"/>
      <c r="K354" s="15"/>
      <c r="L354" s="15"/>
      <c r="M354" s="15"/>
    </row>
    <row r="355" spans="1:15" ht="21" x14ac:dyDescent="0.35">
      <c r="A355" s="10" t="s">
        <v>311</v>
      </c>
      <c r="B355" s="10" t="s">
        <v>18</v>
      </c>
      <c r="C355" s="10" t="s">
        <v>313</v>
      </c>
      <c r="D355" s="19" t="s">
        <v>312</v>
      </c>
      <c r="E355" s="9"/>
      <c r="F355" s="9"/>
      <c r="G355" s="9"/>
      <c r="H355" s="9"/>
      <c r="I355" s="9"/>
      <c r="J355" s="9"/>
      <c r="K355" s="11">
        <f>K372</f>
        <v>348.0098999999999</v>
      </c>
      <c r="L355" s="11">
        <f>L372</f>
        <v>0</v>
      </c>
      <c r="M355" s="11">
        <f>M372</f>
        <v>0</v>
      </c>
    </row>
    <row r="356" spans="1:15" ht="105" x14ac:dyDescent="0.35">
      <c r="A356" s="9"/>
      <c r="B356" s="9"/>
      <c r="C356" s="9"/>
      <c r="D356" s="12" t="s">
        <v>314</v>
      </c>
      <c r="E356" s="9"/>
      <c r="F356" s="9"/>
      <c r="G356" s="9"/>
      <c r="H356" s="9"/>
      <c r="I356" s="9"/>
      <c r="J356" s="9"/>
      <c r="K356" s="9"/>
      <c r="L356" s="9"/>
      <c r="M356" s="9"/>
    </row>
    <row r="357" spans="1:15" x14ac:dyDescent="0.35">
      <c r="A357" s="9"/>
      <c r="B357" s="9"/>
      <c r="C357" s="9"/>
      <c r="D357" s="12"/>
      <c r="E357" s="10" t="s">
        <v>315</v>
      </c>
      <c r="F357" s="9">
        <v>0</v>
      </c>
      <c r="G357" s="13">
        <v>0</v>
      </c>
      <c r="H357" s="13">
        <v>0</v>
      </c>
      <c r="I357" s="13">
        <v>0</v>
      </c>
      <c r="J357" s="11">
        <f t="shared" ref="J357:J371" si="59">F357*(G357+ (G357= 0))*(H357+ (H357= 0))*(I357+ (I357= 0))</f>
        <v>0</v>
      </c>
      <c r="K357" s="9"/>
      <c r="L357" s="9"/>
      <c r="M357" s="9"/>
    </row>
    <row r="358" spans="1:15" x14ac:dyDescent="0.35">
      <c r="A358" s="9"/>
      <c r="B358" s="9"/>
      <c r="C358" s="9"/>
      <c r="D358" s="12"/>
      <c r="E358" s="10" t="s">
        <v>134</v>
      </c>
      <c r="F358" s="9">
        <v>1</v>
      </c>
      <c r="G358" s="13">
        <v>11.33</v>
      </c>
      <c r="H358" s="13">
        <v>3.09</v>
      </c>
      <c r="I358" s="13">
        <v>0</v>
      </c>
      <c r="J358" s="11">
        <f t="shared" si="59"/>
        <v>35.009699999999995</v>
      </c>
      <c r="K358" s="9"/>
      <c r="L358" s="9"/>
      <c r="M358" s="9"/>
    </row>
    <row r="359" spans="1:15" x14ac:dyDescent="0.35">
      <c r="A359" s="9"/>
      <c r="B359" s="9"/>
      <c r="C359" s="9"/>
      <c r="D359" s="12"/>
      <c r="E359" s="10" t="s">
        <v>316</v>
      </c>
      <c r="F359" s="9">
        <v>1</v>
      </c>
      <c r="G359" s="13">
        <v>60.87</v>
      </c>
      <c r="H359" s="13">
        <v>3.09</v>
      </c>
      <c r="I359" s="13">
        <v>0</v>
      </c>
      <c r="J359" s="11">
        <f t="shared" si="59"/>
        <v>188.08829999999998</v>
      </c>
      <c r="K359" s="9"/>
      <c r="L359" s="9"/>
      <c r="M359" s="9"/>
    </row>
    <row r="360" spans="1:15" x14ac:dyDescent="0.35">
      <c r="A360" s="9"/>
      <c r="B360" s="9"/>
      <c r="C360" s="9"/>
      <c r="D360" s="12"/>
      <c r="E360" s="10" t="s">
        <v>317</v>
      </c>
      <c r="F360" s="9">
        <v>-1</v>
      </c>
      <c r="G360" s="13">
        <v>3.2</v>
      </c>
      <c r="H360" s="13">
        <v>3.35</v>
      </c>
      <c r="I360" s="13">
        <v>0</v>
      </c>
      <c r="J360" s="11">
        <f t="shared" si="59"/>
        <v>-10.72</v>
      </c>
      <c r="K360" s="9"/>
      <c r="L360" s="9"/>
      <c r="M360" s="9"/>
    </row>
    <row r="361" spans="1:15" x14ac:dyDescent="0.35">
      <c r="A361" s="9"/>
      <c r="B361" s="9"/>
      <c r="C361" s="9"/>
      <c r="D361" s="12"/>
      <c r="E361" s="10" t="s">
        <v>0</v>
      </c>
      <c r="F361" s="9">
        <v>-1</v>
      </c>
      <c r="G361" s="13">
        <v>4.3499999999999996</v>
      </c>
      <c r="H361" s="13">
        <v>3.35</v>
      </c>
      <c r="I361" s="13">
        <v>0</v>
      </c>
      <c r="J361" s="11">
        <f t="shared" si="59"/>
        <v>-14.5725</v>
      </c>
      <c r="K361" s="9"/>
      <c r="L361" s="9"/>
      <c r="M361" s="9"/>
    </row>
    <row r="362" spans="1:15" x14ac:dyDescent="0.35">
      <c r="A362" s="9"/>
      <c r="B362" s="9"/>
      <c r="C362" s="9"/>
      <c r="D362" s="12"/>
      <c r="E362" s="10" t="s">
        <v>0</v>
      </c>
      <c r="F362" s="9">
        <v>-1</v>
      </c>
      <c r="G362" s="13">
        <v>5.35</v>
      </c>
      <c r="H362" s="13">
        <v>3.35</v>
      </c>
      <c r="I362" s="13">
        <v>0</v>
      </c>
      <c r="J362" s="11">
        <f t="shared" si="59"/>
        <v>-17.922499999999999</v>
      </c>
      <c r="K362" s="9"/>
      <c r="L362" s="9"/>
      <c r="M362" s="9"/>
    </row>
    <row r="363" spans="1:15" x14ac:dyDescent="0.35">
      <c r="A363" s="9"/>
      <c r="B363" s="9"/>
      <c r="C363" s="9"/>
      <c r="D363" s="12"/>
      <c r="E363" s="10" t="s">
        <v>318</v>
      </c>
      <c r="F363" s="9">
        <v>1</v>
      </c>
      <c r="G363" s="13">
        <v>3.8</v>
      </c>
      <c r="H363" s="13">
        <v>3.09</v>
      </c>
      <c r="I363" s="13">
        <v>0</v>
      </c>
      <c r="J363" s="11">
        <f t="shared" si="59"/>
        <v>11.741999999999999</v>
      </c>
      <c r="K363" s="9"/>
      <c r="L363" s="9"/>
      <c r="M363" s="9"/>
    </row>
    <row r="364" spans="1:15" x14ac:dyDescent="0.35">
      <c r="A364" s="9"/>
      <c r="B364" s="9"/>
      <c r="C364" s="9"/>
      <c r="D364" s="12"/>
      <c r="E364" s="10" t="s">
        <v>319</v>
      </c>
      <c r="F364" s="9">
        <v>1</v>
      </c>
      <c r="G364" s="13">
        <v>10.09</v>
      </c>
      <c r="H364" s="13">
        <v>3.09</v>
      </c>
      <c r="I364" s="13">
        <v>0</v>
      </c>
      <c r="J364" s="11">
        <f t="shared" si="59"/>
        <v>31.178099999999997</v>
      </c>
      <c r="K364" s="9"/>
      <c r="L364" s="9"/>
      <c r="M364" s="9"/>
    </row>
    <row r="365" spans="1:15" x14ac:dyDescent="0.35">
      <c r="A365" s="9"/>
      <c r="B365" s="9"/>
      <c r="C365" s="9"/>
      <c r="D365" s="12"/>
      <c r="E365" s="10" t="s">
        <v>0</v>
      </c>
      <c r="F365" s="9">
        <v>-1</v>
      </c>
      <c r="G365" s="13">
        <v>2.0499999999999998</v>
      </c>
      <c r="H365" s="13">
        <v>3.09</v>
      </c>
      <c r="I365" s="13">
        <v>0</v>
      </c>
      <c r="J365" s="11">
        <f t="shared" si="59"/>
        <v>-6.3344999999999994</v>
      </c>
      <c r="K365" s="9"/>
      <c r="L365" s="9"/>
      <c r="M365" s="9"/>
    </row>
    <row r="366" spans="1:15" x14ac:dyDescent="0.35">
      <c r="A366" s="9"/>
      <c r="B366" s="9"/>
      <c r="C366" s="9"/>
      <c r="D366" s="12"/>
      <c r="E366" s="10" t="s">
        <v>320</v>
      </c>
      <c r="F366" s="9">
        <v>1</v>
      </c>
      <c r="G366" s="13">
        <v>9.6999999999999993</v>
      </c>
      <c r="H366" s="13">
        <v>3.09</v>
      </c>
      <c r="I366" s="13">
        <v>0</v>
      </c>
      <c r="J366" s="11">
        <f t="shared" si="59"/>
        <v>29.972999999999995</v>
      </c>
      <c r="K366" s="9"/>
      <c r="L366" s="9"/>
      <c r="M366" s="9"/>
    </row>
    <row r="367" spans="1:15" x14ac:dyDescent="0.35">
      <c r="A367" s="9"/>
      <c r="B367" s="9"/>
      <c r="C367" s="9"/>
      <c r="D367" s="12"/>
      <c r="E367" s="10" t="s">
        <v>0</v>
      </c>
      <c r="F367" s="9">
        <v>-1</v>
      </c>
      <c r="G367" s="13">
        <v>2.0499999999999998</v>
      </c>
      <c r="H367" s="13">
        <v>3.09</v>
      </c>
      <c r="I367" s="13">
        <v>0</v>
      </c>
      <c r="J367" s="11">
        <f t="shared" si="59"/>
        <v>-6.3344999999999994</v>
      </c>
      <c r="K367" s="9"/>
      <c r="L367" s="9"/>
      <c r="M367" s="9"/>
    </row>
    <row r="368" spans="1:15" x14ac:dyDescent="0.35">
      <c r="A368" s="9"/>
      <c r="B368" s="9"/>
      <c r="C368" s="9"/>
      <c r="D368" s="12"/>
      <c r="E368" s="10" t="s">
        <v>321</v>
      </c>
      <c r="F368" s="9">
        <v>1</v>
      </c>
      <c r="G368" s="13">
        <v>10.27</v>
      </c>
      <c r="H368" s="13">
        <v>3.09</v>
      </c>
      <c r="I368" s="13">
        <v>0</v>
      </c>
      <c r="J368" s="11">
        <f t="shared" si="59"/>
        <v>31.734299999999998</v>
      </c>
      <c r="K368" s="9"/>
      <c r="L368" s="9"/>
      <c r="M368" s="9"/>
    </row>
    <row r="369" spans="1:15" x14ac:dyDescent="0.35">
      <c r="A369" s="9"/>
      <c r="B369" s="9"/>
      <c r="C369" s="9"/>
      <c r="D369" s="12"/>
      <c r="E369" s="10" t="s">
        <v>39</v>
      </c>
      <c r="F369" s="9">
        <v>1</v>
      </c>
      <c r="G369" s="13">
        <v>14.95</v>
      </c>
      <c r="H369" s="13">
        <v>3.09</v>
      </c>
      <c r="I369" s="13">
        <v>0</v>
      </c>
      <c r="J369" s="11">
        <f t="shared" si="59"/>
        <v>46.195499999999996</v>
      </c>
      <c r="K369" s="9"/>
      <c r="L369" s="9"/>
      <c r="M369" s="9"/>
    </row>
    <row r="370" spans="1:15" x14ac:dyDescent="0.35">
      <c r="A370" s="9"/>
      <c r="B370" s="9"/>
      <c r="C370" s="9"/>
      <c r="D370" s="12"/>
      <c r="E370" s="10" t="s">
        <v>322</v>
      </c>
      <c r="F370" s="9">
        <v>1</v>
      </c>
      <c r="G370" s="13">
        <v>4.8499999999999996</v>
      </c>
      <c r="H370" s="13">
        <v>3.09</v>
      </c>
      <c r="I370" s="13">
        <v>0</v>
      </c>
      <c r="J370" s="11">
        <f t="shared" si="59"/>
        <v>14.986499999999998</v>
      </c>
      <c r="K370" s="9"/>
      <c r="L370" s="9"/>
      <c r="M370" s="9"/>
    </row>
    <row r="371" spans="1:15" x14ac:dyDescent="0.35">
      <c r="A371" s="9"/>
      <c r="B371" s="9"/>
      <c r="C371" s="9"/>
      <c r="D371" s="12"/>
      <c r="E371" s="10" t="s">
        <v>323</v>
      </c>
      <c r="F371" s="9">
        <v>1</v>
      </c>
      <c r="G371" s="13">
        <v>4.8499999999999996</v>
      </c>
      <c r="H371" s="13">
        <v>3.09</v>
      </c>
      <c r="I371" s="13">
        <v>0</v>
      </c>
      <c r="J371" s="11">
        <f t="shared" si="59"/>
        <v>14.986499999999998</v>
      </c>
      <c r="K371" s="9"/>
      <c r="L371" s="9"/>
      <c r="M371" s="9"/>
    </row>
    <row r="372" spans="1:15" x14ac:dyDescent="0.35">
      <c r="A372" s="9"/>
      <c r="B372" s="9"/>
      <c r="C372" s="9"/>
      <c r="D372" s="12"/>
      <c r="E372" s="9"/>
      <c r="F372" s="9"/>
      <c r="G372" s="9"/>
      <c r="H372" s="9"/>
      <c r="I372" s="9"/>
      <c r="J372" s="14" t="s">
        <v>324</v>
      </c>
      <c r="K372" s="8">
        <f>SUM(J357:J371)</f>
        <v>348.0098999999999</v>
      </c>
      <c r="L372" s="22"/>
      <c r="M372" s="8">
        <f>ROUND(L372*K372,2)</f>
        <v>0</v>
      </c>
      <c r="N372" s="49" t="str">
        <f t="shared" ref="N372" si="60">IF(L372&lt;=0,"INDICAR PRECIO","PRECIO INDICADO")</f>
        <v>INDICAR PRECIO</v>
      </c>
      <c r="O372" s="49"/>
    </row>
    <row r="373" spans="1:15" ht="1" customHeight="1" x14ac:dyDescent="0.35">
      <c r="A373" s="15"/>
      <c r="B373" s="15"/>
      <c r="C373" s="15"/>
      <c r="D373" s="20"/>
      <c r="E373" s="15"/>
      <c r="F373" s="15"/>
      <c r="G373" s="15"/>
      <c r="H373" s="15"/>
      <c r="I373" s="15"/>
      <c r="J373" s="15"/>
      <c r="K373" s="15"/>
      <c r="L373" s="15"/>
      <c r="M373" s="15"/>
    </row>
    <row r="374" spans="1:15" ht="21" x14ac:dyDescent="0.35">
      <c r="A374" s="10" t="s">
        <v>325</v>
      </c>
      <c r="B374" s="10" t="s">
        <v>18</v>
      </c>
      <c r="C374" s="10" t="s">
        <v>19</v>
      </c>
      <c r="D374" s="19" t="s">
        <v>326</v>
      </c>
      <c r="E374" s="9"/>
      <c r="F374" s="9"/>
      <c r="G374" s="9"/>
      <c r="H374" s="9"/>
      <c r="I374" s="9"/>
      <c r="J374" s="9"/>
      <c r="K374" s="11">
        <f>K385</f>
        <v>57.679600000000008</v>
      </c>
      <c r="L374" s="11">
        <f>L385</f>
        <v>0</v>
      </c>
      <c r="M374" s="11">
        <f>M385</f>
        <v>0</v>
      </c>
    </row>
    <row r="375" spans="1:15" ht="126" x14ac:dyDescent="0.35">
      <c r="A375" s="9"/>
      <c r="B375" s="9"/>
      <c r="C375" s="9"/>
      <c r="D375" s="12" t="s">
        <v>327</v>
      </c>
      <c r="E375" s="9"/>
      <c r="F375" s="9"/>
      <c r="G375" s="9"/>
      <c r="H375" s="9"/>
      <c r="I375" s="9"/>
      <c r="J375" s="9"/>
      <c r="K375" s="9"/>
      <c r="L375" s="9"/>
      <c r="M375" s="9"/>
    </row>
    <row r="376" spans="1:15" x14ac:dyDescent="0.35">
      <c r="A376" s="9"/>
      <c r="B376" s="9"/>
      <c r="C376" s="9"/>
      <c r="D376" s="12"/>
      <c r="E376" s="10" t="s">
        <v>328</v>
      </c>
      <c r="F376" s="9">
        <v>0</v>
      </c>
      <c r="G376" s="13">
        <v>0</v>
      </c>
      <c r="H376" s="13">
        <v>0</v>
      </c>
      <c r="I376" s="13">
        <v>0</v>
      </c>
      <c r="J376" s="11">
        <f t="shared" ref="J376:J384" si="61">F376*(G376+ (G376= 0))*(H376+ (H376= 0))*(I376+ (I376= 0))</f>
        <v>0</v>
      </c>
      <c r="K376" s="9"/>
      <c r="L376" s="9"/>
      <c r="M376" s="9"/>
    </row>
    <row r="377" spans="1:15" x14ac:dyDescent="0.35">
      <c r="A377" s="9"/>
      <c r="B377" s="9"/>
      <c r="C377" s="9"/>
      <c r="D377" s="12"/>
      <c r="E377" s="10" t="s">
        <v>124</v>
      </c>
      <c r="F377" s="9">
        <v>0</v>
      </c>
      <c r="G377" s="13">
        <v>0</v>
      </c>
      <c r="H377" s="13">
        <v>0</v>
      </c>
      <c r="I377" s="13">
        <v>0</v>
      </c>
      <c r="J377" s="11">
        <f t="shared" si="61"/>
        <v>0</v>
      </c>
      <c r="K377" s="9"/>
      <c r="L377" s="9"/>
      <c r="M377" s="9"/>
    </row>
    <row r="378" spans="1:15" x14ac:dyDescent="0.35">
      <c r="A378" s="9"/>
      <c r="B378" s="9"/>
      <c r="C378" s="9"/>
      <c r="D378" s="12"/>
      <c r="E378" s="10" t="s">
        <v>0</v>
      </c>
      <c r="F378" s="9">
        <v>1</v>
      </c>
      <c r="G378" s="13">
        <v>11.8</v>
      </c>
      <c r="H378" s="13">
        <v>2.82</v>
      </c>
      <c r="I378" s="13">
        <v>0</v>
      </c>
      <c r="J378" s="11">
        <f t="shared" si="61"/>
        <v>33.276000000000003</v>
      </c>
      <c r="K378" s="9"/>
      <c r="L378" s="9"/>
      <c r="M378" s="9"/>
    </row>
    <row r="379" spans="1:15" x14ac:dyDescent="0.35">
      <c r="A379" s="9"/>
      <c r="B379" s="9"/>
      <c r="C379" s="9"/>
      <c r="D379" s="12"/>
      <c r="E379" s="10" t="s">
        <v>0</v>
      </c>
      <c r="F379" s="9">
        <v>1</v>
      </c>
      <c r="G379" s="13">
        <v>1.02</v>
      </c>
      <c r="H379" s="13">
        <v>1</v>
      </c>
      <c r="I379" s="13">
        <v>0</v>
      </c>
      <c r="J379" s="11">
        <f t="shared" si="61"/>
        <v>1.02</v>
      </c>
      <c r="K379" s="9"/>
      <c r="L379" s="9"/>
      <c r="M379" s="9"/>
    </row>
    <row r="380" spans="1:15" x14ac:dyDescent="0.35">
      <c r="A380" s="9"/>
      <c r="B380" s="9"/>
      <c r="C380" s="9"/>
      <c r="D380" s="12"/>
      <c r="E380" s="10" t="s">
        <v>0</v>
      </c>
      <c r="F380" s="9">
        <v>1</v>
      </c>
      <c r="G380" s="13">
        <v>0.15</v>
      </c>
      <c r="H380" s="13">
        <v>1</v>
      </c>
      <c r="I380" s="13">
        <v>0</v>
      </c>
      <c r="J380" s="11">
        <f t="shared" si="61"/>
        <v>0.15</v>
      </c>
      <c r="K380" s="9"/>
      <c r="L380" s="9"/>
      <c r="M380" s="9"/>
    </row>
    <row r="381" spans="1:15" x14ac:dyDescent="0.35">
      <c r="A381" s="9"/>
      <c r="B381" s="9"/>
      <c r="C381" s="9"/>
      <c r="D381" s="12"/>
      <c r="E381" s="10" t="s">
        <v>329</v>
      </c>
      <c r="F381" s="9">
        <v>0</v>
      </c>
      <c r="G381" s="13">
        <v>0</v>
      </c>
      <c r="H381" s="13">
        <v>0</v>
      </c>
      <c r="I381" s="13">
        <v>0</v>
      </c>
      <c r="J381" s="11">
        <f t="shared" si="61"/>
        <v>0</v>
      </c>
      <c r="K381" s="9"/>
      <c r="L381" s="9"/>
      <c r="M381" s="9"/>
    </row>
    <row r="382" spans="1:15" x14ac:dyDescent="0.35">
      <c r="A382" s="9"/>
      <c r="B382" s="9"/>
      <c r="C382" s="9"/>
      <c r="D382" s="12"/>
      <c r="E382" s="10" t="s">
        <v>0</v>
      </c>
      <c r="F382" s="9">
        <v>2</v>
      </c>
      <c r="G382" s="13">
        <v>2.16</v>
      </c>
      <c r="H382" s="13">
        <v>2.82</v>
      </c>
      <c r="I382" s="13">
        <v>0</v>
      </c>
      <c r="J382" s="11">
        <f t="shared" si="61"/>
        <v>12.182399999999999</v>
      </c>
      <c r="K382" s="9"/>
      <c r="L382" s="9"/>
      <c r="M382" s="9"/>
    </row>
    <row r="383" spans="1:15" x14ac:dyDescent="0.35">
      <c r="A383" s="9"/>
      <c r="B383" s="9"/>
      <c r="C383" s="9"/>
      <c r="D383" s="12"/>
      <c r="E383" s="10" t="s">
        <v>0</v>
      </c>
      <c r="F383" s="9">
        <v>2</v>
      </c>
      <c r="G383" s="13">
        <v>2.33</v>
      </c>
      <c r="H383" s="13">
        <v>2.82</v>
      </c>
      <c r="I383" s="13">
        <v>0</v>
      </c>
      <c r="J383" s="11">
        <f t="shared" si="61"/>
        <v>13.1412</v>
      </c>
      <c r="K383" s="9"/>
      <c r="L383" s="9"/>
      <c r="M383" s="9"/>
    </row>
    <row r="384" spans="1:15" x14ac:dyDescent="0.35">
      <c r="A384" s="9"/>
      <c r="B384" s="9"/>
      <c r="C384" s="9"/>
      <c r="D384" s="12"/>
      <c r="E384" s="10" t="s">
        <v>0</v>
      </c>
      <c r="F384" s="9">
        <v>-1</v>
      </c>
      <c r="G384" s="13">
        <v>0.95</v>
      </c>
      <c r="H384" s="13">
        <v>2.2000000000000002</v>
      </c>
      <c r="I384" s="13">
        <v>0</v>
      </c>
      <c r="J384" s="11">
        <f t="shared" si="61"/>
        <v>-2.09</v>
      </c>
      <c r="K384" s="9"/>
      <c r="L384" s="9"/>
      <c r="M384" s="9"/>
    </row>
    <row r="385" spans="1:15" x14ac:dyDescent="0.35">
      <c r="A385" s="9"/>
      <c r="B385" s="9"/>
      <c r="C385" s="9"/>
      <c r="D385" s="12"/>
      <c r="E385" s="9"/>
      <c r="F385" s="9"/>
      <c r="G385" s="9"/>
      <c r="H385" s="9"/>
      <c r="I385" s="9"/>
      <c r="J385" s="14" t="s">
        <v>330</v>
      </c>
      <c r="K385" s="8">
        <f>SUM(J376:J384)</f>
        <v>57.679600000000008</v>
      </c>
      <c r="L385" s="22"/>
      <c r="M385" s="8">
        <f>ROUND(L385*K385,2)</f>
        <v>0</v>
      </c>
      <c r="N385" s="49" t="str">
        <f t="shared" ref="N385" si="62">IF(L385&lt;=0,"INDICAR PRECIO","PRECIO INDICADO")</f>
        <v>INDICAR PRECIO</v>
      </c>
      <c r="O385" s="49"/>
    </row>
    <row r="386" spans="1:15" ht="1" customHeight="1" x14ac:dyDescent="0.35">
      <c r="A386" s="15"/>
      <c r="B386" s="15"/>
      <c r="C386" s="15"/>
      <c r="D386" s="20"/>
      <c r="E386" s="15"/>
      <c r="F386" s="15"/>
      <c r="G386" s="15"/>
      <c r="H386" s="15"/>
      <c r="I386" s="15"/>
      <c r="J386" s="15"/>
      <c r="K386" s="15"/>
      <c r="L386" s="15"/>
      <c r="M386" s="15"/>
    </row>
    <row r="387" spans="1:15" ht="21" x14ac:dyDescent="0.35">
      <c r="A387" s="10" t="s">
        <v>331</v>
      </c>
      <c r="B387" s="10" t="s">
        <v>18</v>
      </c>
      <c r="C387" s="10" t="s">
        <v>19</v>
      </c>
      <c r="D387" s="19" t="s">
        <v>332</v>
      </c>
      <c r="E387" s="9"/>
      <c r="F387" s="9"/>
      <c r="G387" s="9"/>
      <c r="H387" s="9"/>
      <c r="I387" s="9"/>
      <c r="J387" s="9"/>
      <c r="K387" s="11">
        <f>K390</f>
        <v>16.28</v>
      </c>
      <c r="L387" s="11">
        <f>L390</f>
        <v>0</v>
      </c>
      <c r="M387" s="11">
        <f>M390</f>
        <v>0</v>
      </c>
    </row>
    <row r="388" spans="1:15" ht="220.5" x14ac:dyDescent="0.35">
      <c r="A388" s="9"/>
      <c r="B388" s="9"/>
      <c r="C388" s="9"/>
      <c r="D388" s="12" t="s">
        <v>333</v>
      </c>
      <c r="E388" s="9"/>
      <c r="F388" s="9"/>
      <c r="G388" s="9"/>
      <c r="H388" s="9"/>
      <c r="I388" s="9"/>
      <c r="J388" s="9"/>
      <c r="K388" s="9"/>
      <c r="L388" s="9"/>
      <c r="M388" s="9"/>
    </row>
    <row r="389" spans="1:15" x14ac:dyDescent="0.35">
      <c r="A389" s="9"/>
      <c r="B389" s="9"/>
      <c r="C389" s="9"/>
      <c r="D389" s="12"/>
      <c r="E389" s="10" t="s">
        <v>334</v>
      </c>
      <c r="F389" s="9">
        <v>1</v>
      </c>
      <c r="G389" s="13">
        <v>16.28</v>
      </c>
      <c r="H389" s="13">
        <v>0</v>
      </c>
      <c r="I389" s="13">
        <v>0</v>
      </c>
      <c r="J389" s="11">
        <f>F389*(G389+ (G389= 0))*(H389+ (H389= 0))*(I389+ (I389= 0))</f>
        <v>16.28</v>
      </c>
      <c r="K389" s="9"/>
      <c r="L389" s="9"/>
      <c r="M389" s="9"/>
    </row>
    <row r="390" spans="1:15" x14ac:dyDescent="0.35">
      <c r="A390" s="9"/>
      <c r="B390" s="9"/>
      <c r="C390" s="9"/>
      <c r="D390" s="12"/>
      <c r="E390" s="9"/>
      <c r="F390" s="9"/>
      <c r="G390" s="9"/>
      <c r="H390" s="9"/>
      <c r="I390" s="9"/>
      <c r="J390" s="14" t="s">
        <v>335</v>
      </c>
      <c r="K390" s="8">
        <f>SUM(J389:J389)</f>
        <v>16.28</v>
      </c>
      <c r="L390" s="22"/>
      <c r="M390" s="8">
        <f>ROUND(L390*K390,2)</f>
        <v>0</v>
      </c>
      <c r="N390" s="49" t="str">
        <f t="shared" ref="N390" si="63">IF(L390&lt;=0,"INDICAR PRECIO","PRECIO INDICADO")</f>
        <v>INDICAR PRECIO</v>
      </c>
      <c r="O390" s="49"/>
    </row>
    <row r="391" spans="1:15" ht="1" customHeight="1" x14ac:dyDescent="0.35">
      <c r="A391" s="15"/>
      <c r="B391" s="15"/>
      <c r="C391" s="15"/>
      <c r="D391" s="20"/>
      <c r="E391" s="15"/>
      <c r="F391" s="15"/>
      <c r="G391" s="15"/>
      <c r="H391" s="15"/>
      <c r="I391" s="15"/>
      <c r="J391" s="15"/>
      <c r="K391" s="15"/>
      <c r="L391" s="15"/>
      <c r="M391" s="15"/>
    </row>
    <row r="392" spans="1:15" ht="21" x14ac:dyDescent="0.35">
      <c r="A392" s="10" t="s">
        <v>336</v>
      </c>
      <c r="B392" s="10" t="s">
        <v>18</v>
      </c>
      <c r="C392" s="10" t="s">
        <v>19</v>
      </c>
      <c r="D392" s="19" t="s">
        <v>337</v>
      </c>
      <c r="E392" s="9"/>
      <c r="F392" s="9"/>
      <c r="G392" s="9"/>
      <c r="H392" s="9"/>
      <c r="I392" s="9"/>
      <c r="J392" s="9"/>
      <c r="K392" s="11">
        <f>K396</f>
        <v>142.79</v>
      </c>
      <c r="L392" s="11">
        <f>L396</f>
        <v>0</v>
      </c>
      <c r="M392" s="11">
        <f>M396</f>
        <v>0</v>
      </c>
    </row>
    <row r="393" spans="1:15" ht="105" x14ac:dyDescent="0.35">
      <c r="A393" s="9"/>
      <c r="B393" s="9"/>
      <c r="C393" s="9"/>
      <c r="D393" s="12" t="s">
        <v>338</v>
      </c>
      <c r="E393" s="9"/>
      <c r="F393" s="9"/>
      <c r="G393" s="9"/>
      <c r="H393" s="9"/>
      <c r="I393" s="9"/>
      <c r="J393" s="9"/>
      <c r="K393" s="9"/>
      <c r="L393" s="9"/>
      <c r="M393" s="9"/>
    </row>
    <row r="394" spans="1:15" x14ac:dyDescent="0.35">
      <c r="A394" s="9"/>
      <c r="B394" s="9"/>
      <c r="C394" s="9"/>
      <c r="D394" s="12"/>
      <c r="E394" s="10" t="s">
        <v>316</v>
      </c>
      <c r="F394" s="9">
        <v>1</v>
      </c>
      <c r="G394" s="13">
        <v>135.54</v>
      </c>
      <c r="H394" s="13">
        <v>0</v>
      </c>
      <c r="I394" s="13">
        <v>0</v>
      </c>
      <c r="J394" s="11">
        <f>F394*(G394+ (G394= 0))*(H394+ (H394= 0))*(I394+ (I394= 0))</f>
        <v>135.54</v>
      </c>
      <c r="K394" s="9"/>
      <c r="L394" s="9"/>
      <c r="M394" s="9"/>
    </row>
    <row r="395" spans="1:15" x14ac:dyDescent="0.35">
      <c r="A395" s="9"/>
      <c r="B395" s="9"/>
      <c r="C395" s="9"/>
      <c r="D395" s="12"/>
      <c r="E395" s="10" t="s">
        <v>124</v>
      </c>
      <c r="F395" s="9">
        <v>1</v>
      </c>
      <c r="G395" s="13">
        <v>7.25</v>
      </c>
      <c r="H395" s="13">
        <v>0</v>
      </c>
      <c r="I395" s="13">
        <v>0</v>
      </c>
      <c r="J395" s="11">
        <f>F395*(G395+ (G395= 0))*(H395+ (H395= 0))*(I395+ (I395= 0))</f>
        <v>7.25</v>
      </c>
      <c r="K395" s="9"/>
      <c r="L395" s="9"/>
      <c r="M395" s="9"/>
    </row>
    <row r="396" spans="1:15" x14ac:dyDescent="0.35">
      <c r="A396" s="9"/>
      <c r="B396" s="9"/>
      <c r="C396" s="9"/>
      <c r="D396" s="12"/>
      <c r="E396" s="9"/>
      <c r="F396" s="9"/>
      <c r="G396" s="9"/>
      <c r="H396" s="9"/>
      <c r="I396" s="9"/>
      <c r="J396" s="14" t="s">
        <v>339</v>
      </c>
      <c r="K396" s="8">
        <f>SUM(J394:J395)</f>
        <v>142.79</v>
      </c>
      <c r="L396" s="22"/>
      <c r="M396" s="8">
        <f>ROUND(L396*K396,2)</f>
        <v>0</v>
      </c>
      <c r="N396" s="49" t="str">
        <f t="shared" ref="N396" si="64">IF(L396&lt;=0,"INDICAR PRECIO","PRECIO INDICADO")</f>
        <v>INDICAR PRECIO</v>
      </c>
      <c r="O396" s="49"/>
    </row>
    <row r="397" spans="1:15" ht="1" customHeight="1" x14ac:dyDescent="0.35">
      <c r="A397" s="15"/>
      <c r="B397" s="15"/>
      <c r="C397" s="15"/>
      <c r="D397" s="20"/>
      <c r="E397" s="15"/>
      <c r="F397" s="15"/>
      <c r="G397" s="15"/>
      <c r="H397" s="15"/>
      <c r="I397" s="15"/>
      <c r="J397" s="15"/>
      <c r="K397" s="15"/>
      <c r="L397" s="15"/>
      <c r="M397" s="15"/>
    </row>
    <row r="398" spans="1:15" ht="21" x14ac:dyDescent="0.35">
      <c r="A398" s="10" t="s">
        <v>340</v>
      </c>
      <c r="B398" s="10" t="s">
        <v>18</v>
      </c>
      <c r="C398" s="10" t="s">
        <v>19</v>
      </c>
      <c r="D398" s="19" t="s">
        <v>341</v>
      </c>
      <c r="E398" s="9"/>
      <c r="F398" s="9"/>
      <c r="G398" s="9"/>
      <c r="H398" s="9"/>
      <c r="I398" s="9"/>
      <c r="J398" s="9"/>
      <c r="K398" s="11">
        <f>K405</f>
        <v>142.79</v>
      </c>
      <c r="L398" s="11">
        <f>L405</f>
        <v>0</v>
      </c>
      <c r="M398" s="11">
        <f>M405</f>
        <v>0</v>
      </c>
    </row>
    <row r="399" spans="1:15" ht="273" x14ac:dyDescent="0.35">
      <c r="A399" s="9"/>
      <c r="B399" s="9"/>
      <c r="C399" s="9"/>
      <c r="D399" s="12" t="s">
        <v>342</v>
      </c>
      <c r="E399" s="9"/>
      <c r="F399" s="9"/>
      <c r="G399" s="9"/>
      <c r="H399" s="9"/>
      <c r="I399" s="9"/>
      <c r="J399" s="9"/>
      <c r="K399" s="9"/>
      <c r="L399" s="9"/>
      <c r="M399" s="9"/>
    </row>
    <row r="400" spans="1:15" x14ac:dyDescent="0.35">
      <c r="A400" s="9"/>
      <c r="B400" s="9"/>
      <c r="C400" s="9"/>
      <c r="D400" s="12"/>
      <c r="E400" s="10" t="s">
        <v>316</v>
      </c>
      <c r="F400" s="9">
        <v>0</v>
      </c>
      <c r="G400" s="13">
        <v>0</v>
      </c>
      <c r="H400" s="13">
        <v>0</v>
      </c>
      <c r="I400" s="13">
        <v>0</v>
      </c>
      <c r="J400" s="11">
        <f>F400*(G400+ (G400= 0))*(H400+ (H400= 0))*(I400+ (I400= 0))</f>
        <v>0</v>
      </c>
      <c r="K400" s="9"/>
      <c r="L400" s="9"/>
      <c r="M400" s="9"/>
    </row>
    <row r="401" spans="1:15" x14ac:dyDescent="0.35">
      <c r="A401" s="9"/>
      <c r="B401" s="9"/>
      <c r="C401" s="9"/>
      <c r="D401" s="12"/>
      <c r="E401" s="10" t="s">
        <v>343</v>
      </c>
      <c r="F401" s="9">
        <v>1</v>
      </c>
      <c r="G401" s="13">
        <v>108.3</v>
      </c>
      <c r="H401" s="13">
        <v>0</v>
      </c>
      <c r="I401" s="13">
        <v>0</v>
      </c>
      <c r="J401" s="11">
        <f>F401*(G401+ (G401= 0))*(H401+ (H401= 0))*(I401+ (I401= 0))</f>
        <v>108.3</v>
      </c>
      <c r="K401" s="9"/>
      <c r="L401" s="9"/>
      <c r="M401" s="9"/>
    </row>
    <row r="402" spans="1:15" x14ac:dyDescent="0.35">
      <c r="A402" s="9"/>
      <c r="B402" s="9"/>
      <c r="C402" s="9"/>
      <c r="D402" s="12"/>
      <c r="E402" s="10" t="s">
        <v>343</v>
      </c>
      <c r="F402" s="9">
        <v>1</v>
      </c>
      <c r="G402" s="13">
        <v>27.24</v>
      </c>
      <c r="H402" s="13">
        <v>0</v>
      </c>
      <c r="I402" s="13">
        <v>0</v>
      </c>
      <c r="J402" s="11">
        <f>F402*(G402+ (G402= 0))*(H402+ (H402= 0))*(I402+ (I402= 0))</f>
        <v>27.24</v>
      </c>
      <c r="K402" s="9"/>
      <c r="L402" s="9"/>
      <c r="M402" s="9"/>
    </row>
    <row r="403" spans="1:15" x14ac:dyDescent="0.35">
      <c r="A403" s="9"/>
      <c r="B403" s="9"/>
      <c r="C403" s="9"/>
      <c r="D403" s="12"/>
      <c r="E403" s="10" t="s">
        <v>124</v>
      </c>
      <c r="F403" s="9">
        <v>0</v>
      </c>
      <c r="G403" s="13">
        <v>0</v>
      </c>
      <c r="H403" s="13">
        <v>0</v>
      </c>
      <c r="I403" s="13">
        <v>0</v>
      </c>
      <c r="J403" s="11">
        <f>F403*(G403+ (G403= 0))*(H403+ (H403= 0))*(I403+ (I403= 0))</f>
        <v>0</v>
      </c>
      <c r="K403" s="9"/>
      <c r="L403" s="9"/>
      <c r="M403" s="9"/>
    </row>
    <row r="404" spans="1:15" x14ac:dyDescent="0.35">
      <c r="A404" s="9"/>
      <c r="B404" s="9"/>
      <c r="C404" s="9"/>
      <c r="D404" s="12"/>
      <c r="E404" s="10" t="s">
        <v>343</v>
      </c>
      <c r="F404" s="9">
        <v>1</v>
      </c>
      <c r="G404" s="13">
        <v>7.25</v>
      </c>
      <c r="H404" s="13">
        <v>0</v>
      </c>
      <c r="I404" s="13">
        <v>0</v>
      </c>
      <c r="J404" s="11">
        <f>F404*(G404+ (G404= 0))*(H404+ (H404= 0))*(I404+ (I404= 0))</f>
        <v>7.25</v>
      </c>
      <c r="K404" s="9"/>
      <c r="L404" s="9"/>
      <c r="M404" s="9"/>
    </row>
    <row r="405" spans="1:15" x14ac:dyDescent="0.35">
      <c r="A405" s="9"/>
      <c r="B405" s="9"/>
      <c r="C405" s="9"/>
      <c r="D405" s="12"/>
      <c r="E405" s="9"/>
      <c r="F405" s="9"/>
      <c r="G405" s="9"/>
      <c r="H405" s="9"/>
      <c r="I405" s="9"/>
      <c r="J405" s="14" t="s">
        <v>344</v>
      </c>
      <c r="K405" s="8">
        <f>SUM(J400:J404)</f>
        <v>142.79</v>
      </c>
      <c r="L405" s="22"/>
      <c r="M405" s="8">
        <f>ROUND(L405*K405,2)</f>
        <v>0</v>
      </c>
      <c r="N405" s="49" t="str">
        <f t="shared" ref="N405" si="65">IF(L405&lt;=0,"INDICAR PRECIO","PRECIO INDICADO")</f>
        <v>INDICAR PRECIO</v>
      </c>
      <c r="O405" s="49"/>
    </row>
    <row r="406" spans="1:15" ht="1" customHeight="1" x14ac:dyDescent="0.35">
      <c r="A406" s="15"/>
      <c r="B406" s="15"/>
      <c r="C406" s="15"/>
      <c r="D406" s="20"/>
      <c r="E406" s="15"/>
      <c r="F406" s="15"/>
      <c r="G406" s="15"/>
      <c r="H406" s="15"/>
      <c r="I406" s="15"/>
      <c r="J406" s="15"/>
      <c r="K406" s="15"/>
      <c r="L406" s="15"/>
      <c r="M406" s="15"/>
    </row>
    <row r="407" spans="1:15" x14ac:dyDescent="0.35">
      <c r="A407" s="10" t="s">
        <v>345</v>
      </c>
      <c r="B407" s="10" t="s">
        <v>18</v>
      </c>
      <c r="C407" s="10" t="s">
        <v>80</v>
      </c>
      <c r="D407" s="19" t="s">
        <v>346</v>
      </c>
      <c r="E407" s="9"/>
      <c r="F407" s="9"/>
      <c r="G407" s="9"/>
      <c r="H407" s="9"/>
      <c r="I407" s="9"/>
      <c r="J407" s="9"/>
      <c r="K407" s="11">
        <f>K428</f>
        <v>48.309999999999995</v>
      </c>
      <c r="L407" s="11">
        <f>L428</f>
        <v>0</v>
      </c>
      <c r="M407" s="11">
        <f>M428</f>
        <v>0</v>
      </c>
    </row>
    <row r="408" spans="1:15" ht="94.5" x14ac:dyDescent="0.35">
      <c r="A408" s="9"/>
      <c r="B408" s="9"/>
      <c r="C408" s="9"/>
      <c r="D408" s="12" t="s">
        <v>347</v>
      </c>
      <c r="E408" s="9"/>
      <c r="F408" s="9"/>
      <c r="G408" s="9"/>
      <c r="H408" s="9"/>
      <c r="I408" s="9"/>
      <c r="J408" s="9"/>
      <c r="K408" s="9"/>
      <c r="L408" s="9"/>
      <c r="M408" s="9"/>
    </row>
    <row r="409" spans="1:15" x14ac:dyDescent="0.35">
      <c r="A409" s="9"/>
      <c r="B409" s="9"/>
      <c r="C409" s="9"/>
      <c r="D409" s="12"/>
      <c r="E409" s="10" t="s">
        <v>134</v>
      </c>
      <c r="F409" s="9">
        <v>1</v>
      </c>
      <c r="G409" s="13">
        <v>7.16</v>
      </c>
      <c r="H409" s="13">
        <v>0</v>
      </c>
      <c r="I409" s="13">
        <v>0</v>
      </c>
      <c r="J409" s="11">
        <f t="shared" ref="J409:J427" si="66">F409*(G409+ (G409= 0))*(H409+ (H409= 0))*(I409+ (I409= 0))</f>
        <v>7.16</v>
      </c>
      <c r="K409" s="9"/>
      <c r="L409" s="9"/>
      <c r="M409" s="9"/>
    </row>
    <row r="410" spans="1:15" x14ac:dyDescent="0.35">
      <c r="A410" s="9"/>
      <c r="B410" s="9"/>
      <c r="C410" s="9"/>
      <c r="D410" s="12"/>
      <c r="E410" s="10" t="s">
        <v>0</v>
      </c>
      <c r="F410" s="9">
        <v>-1</v>
      </c>
      <c r="G410" s="13">
        <v>1.35</v>
      </c>
      <c r="H410" s="13">
        <v>0</v>
      </c>
      <c r="I410" s="13">
        <v>0</v>
      </c>
      <c r="J410" s="11">
        <f t="shared" si="66"/>
        <v>-1.35</v>
      </c>
      <c r="K410" s="9"/>
      <c r="L410" s="9"/>
      <c r="M410" s="9"/>
    </row>
    <row r="411" spans="1:15" x14ac:dyDescent="0.35">
      <c r="A411" s="9"/>
      <c r="B411" s="9"/>
      <c r="C411" s="9"/>
      <c r="D411" s="12"/>
      <c r="E411" s="10" t="s">
        <v>348</v>
      </c>
      <c r="F411" s="9">
        <v>1</v>
      </c>
      <c r="G411" s="13">
        <v>2.7</v>
      </c>
      <c r="H411" s="13">
        <v>0</v>
      </c>
      <c r="I411" s="13">
        <v>0</v>
      </c>
      <c r="J411" s="11">
        <f t="shared" si="66"/>
        <v>2.7</v>
      </c>
      <c r="K411" s="9"/>
      <c r="L411" s="9"/>
      <c r="M411" s="9"/>
    </row>
    <row r="412" spans="1:15" x14ac:dyDescent="0.35">
      <c r="A412" s="9"/>
      <c r="B412" s="9"/>
      <c r="C412" s="9"/>
      <c r="D412" s="12"/>
      <c r="E412" s="10" t="s">
        <v>349</v>
      </c>
      <c r="F412" s="9">
        <v>1</v>
      </c>
      <c r="G412" s="13">
        <v>2.7</v>
      </c>
      <c r="H412" s="13">
        <v>0</v>
      </c>
      <c r="I412" s="13">
        <v>0</v>
      </c>
      <c r="J412" s="11">
        <f t="shared" si="66"/>
        <v>2.7</v>
      </c>
      <c r="K412" s="9"/>
      <c r="L412" s="9"/>
      <c r="M412" s="9"/>
    </row>
    <row r="413" spans="1:15" x14ac:dyDescent="0.35">
      <c r="A413" s="9"/>
      <c r="B413" s="9"/>
      <c r="C413" s="9"/>
      <c r="D413" s="12"/>
      <c r="E413" s="10" t="s">
        <v>350</v>
      </c>
      <c r="F413" s="9">
        <v>1</v>
      </c>
      <c r="G413" s="13">
        <v>5.15</v>
      </c>
      <c r="H413" s="13">
        <v>0</v>
      </c>
      <c r="I413" s="13">
        <v>0</v>
      </c>
      <c r="J413" s="11">
        <f t="shared" si="66"/>
        <v>5.15</v>
      </c>
      <c r="K413" s="9"/>
      <c r="L413" s="9"/>
      <c r="M413" s="9"/>
    </row>
    <row r="414" spans="1:15" x14ac:dyDescent="0.35">
      <c r="A414" s="9"/>
      <c r="B414" s="9"/>
      <c r="C414" s="9"/>
      <c r="D414" s="12"/>
      <c r="E414" s="10" t="s">
        <v>0</v>
      </c>
      <c r="F414" s="9">
        <v>-1</v>
      </c>
      <c r="G414" s="13">
        <v>0.95</v>
      </c>
      <c r="H414" s="13">
        <v>0</v>
      </c>
      <c r="I414" s="13">
        <v>0</v>
      </c>
      <c r="J414" s="11">
        <f t="shared" si="66"/>
        <v>-0.95</v>
      </c>
      <c r="K414" s="9"/>
      <c r="L414" s="9"/>
      <c r="M414" s="9"/>
    </row>
    <row r="415" spans="1:15" x14ac:dyDescent="0.35">
      <c r="A415" s="9"/>
      <c r="B415" s="9"/>
      <c r="C415" s="9"/>
      <c r="D415" s="12"/>
      <c r="E415" s="10" t="s">
        <v>351</v>
      </c>
      <c r="F415" s="9">
        <v>1</v>
      </c>
      <c r="G415" s="13">
        <v>3.7</v>
      </c>
      <c r="H415" s="13">
        <v>0</v>
      </c>
      <c r="I415" s="13">
        <v>0</v>
      </c>
      <c r="J415" s="11">
        <f t="shared" si="66"/>
        <v>3.7</v>
      </c>
      <c r="K415" s="9"/>
      <c r="L415" s="9"/>
      <c r="M415" s="9"/>
    </row>
    <row r="416" spans="1:15" x14ac:dyDescent="0.35">
      <c r="A416" s="9"/>
      <c r="B416" s="9"/>
      <c r="C416" s="9"/>
      <c r="D416" s="12"/>
      <c r="E416" s="10" t="s">
        <v>39</v>
      </c>
      <c r="F416" s="9">
        <v>1</v>
      </c>
      <c r="G416" s="13">
        <v>6.5</v>
      </c>
      <c r="H416" s="13">
        <v>0</v>
      </c>
      <c r="I416" s="13">
        <v>0</v>
      </c>
      <c r="J416" s="11">
        <f t="shared" si="66"/>
        <v>6.5</v>
      </c>
      <c r="K416" s="9"/>
      <c r="L416" s="9"/>
      <c r="M416" s="9"/>
    </row>
    <row r="417" spans="1:15" x14ac:dyDescent="0.35">
      <c r="A417" s="9"/>
      <c r="B417" s="9"/>
      <c r="C417" s="9"/>
      <c r="D417" s="12"/>
      <c r="E417" s="10" t="s">
        <v>0</v>
      </c>
      <c r="F417" s="9">
        <v>-3</v>
      </c>
      <c r="G417" s="13">
        <v>0.85</v>
      </c>
      <c r="H417" s="13">
        <v>0</v>
      </c>
      <c r="I417" s="13">
        <v>0</v>
      </c>
      <c r="J417" s="11">
        <f t="shared" si="66"/>
        <v>-2.5499999999999998</v>
      </c>
      <c r="K417" s="9"/>
      <c r="L417" s="9"/>
      <c r="M417" s="9"/>
    </row>
    <row r="418" spans="1:15" x14ac:dyDescent="0.35">
      <c r="A418" s="9"/>
      <c r="B418" s="9"/>
      <c r="C418" s="9"/>
      <c r="D418" s="12"/>
      <c r="E418" s="10" t="s">
        <v>322</v>
      </c>
      <c r="F418" s="9">
        <v>1</v>
      </c>
      <c r="G418" s="13">
        <v>4.8499999999999996</v>
      </c>
      <c r="H418" s="13">
        <v>0</v>
      </c>
      <c r="I418" s="13">
        <v>0</v>
      </c>
      <c r="J418" s="11">
        <f t="shared" si="66"/>
        <v>4.8499999999999996</v>
      </c>
      <c r="K418" s="9"/>
      <c r="L418" s="9"/>
      <c r="M418" s="9"/>
    </row>
    <row r="419" spans="1:15" x14ac:dyDescent="0.35">
      <c r="A419" s="9"/>
      <c r="B419" s="9"/>
      <c r="C419" s="9"/>
      <c r="D419" s="12"/>
      <c r="E419" s="10" t="s">
        <v>0</v>
      </c>
      <c r="F419" s="9">
        <v>-1</v>
      </c>
      <c r="G419" s="13">
        <v>0.85</v>
      </c>
      <c r="H419" s="13">
        <v>0</v>
      </c>
      <c r="I419" s="13">
        <v>0</v>
      </c>
      <c r="J419" s="11">
        <f t="shared" si="66"/>
        <v>-0.85</v>
      </c>
      <c r="K419" s="9"/>
      <c r="L419" s="9"/>
      <c r="M419" s="9"/>
    </row>
    <row r="420" spans="1:15" x14ac:dyDescent="0.35">
      <c r="A420" s="9"/>
      <c r="B420" s="9"/>
      <c r="C420" s="9"/>
      <c r="D420" s="12"/>
      <c r="E420" s="10" t="s">
        <v>352</v>
      </c>
      <c r="F420" s="9">
        <v>1</v>
      </c>
      <c r="G420" s="13">
        <v>4.8499999999999996</v>
      </c>
      <c r="H420" s="13">
        <v>0</v>
      </c>
      <c r="I420" s="13">
        <v>0</v>
      </c>
      <c r="J420" s="11">
        <f t="shared" si="66"/>
        <v>4.8499999999999996</v>
      </c>
      <c r="K420" s="9"/>
      <c r="L420" s="9"/>
      <c r="M420" s="9"/>
    </row>
    <row r="421" spans="1:15" x14ac:dyDescent="0.35">
      <c r="A421" s="9"/>
      <c r="B421" s="9"/>
      <c r="C421" s="9"/>
      <c r="D421" s="12"/>
      <c r="E421" s="10" t="s">
        <v>0</v>
      </c>
      <c r="F421" s="9">
        <v>-1</v>
      </c>
      <c r="G421" s="13">
        <v>0.85</v>
      </c>
      <c r="H421" s="13">
        <v>0</v>
      </c>
      <c r="I421" s="13">
        <v>0</v>
      </c>
      <c r="J421" s="11">
        <f t="shared" si="66"/>
        <v>-0.85</v>
      </c>
      <c r="K421" s="9"/>
      <c r="L421" s="9"/>
      <c r="M421" s="9"/>
    </row>
    <row r="422" spans="1:15" x14ac:dyDescent="0.35">
      <c r="A422" s="9"/>
      <c r="B422" s="9"/>
      <c r="C422" s="9"/>
      <c r="D422" s="12"/>
      <c r="E422" s="10" t="s">
        <v>353</v>
      </c>
      <c r="F422" s="9">
        <v>0</v>
      </c>
      <c r="G422" s="13">
        <v>0</v>
      </c>
      <c r="H422" s="13">
        <v>0</v>
      </c>
      <c r="I422" s="13">
        <v>0</v>
      </c>
      <c r="J422" s="11">
        <f t="shared" si="66"/>
        <v>0</v>
      </c>
      <c r="K422" s="9"/>
      <c r="L422" s="9"/>
      <c r="M422" s="9"/>
    </row>
    <row r="423" spans="1:15" x14ac:dyDescent="0.35">
      <c r="A423" s="9"/>
      <c r="B423" s="9"/>
      <c r="C423" s="9"/>
      <c r="D423" s="12"/>
      <c r="E423" s="10" t="s">
        <v>0</v>
      </c>
      <c r="F423" s="9">
        <v>1</v>
      </c>
      <c r="G423" s="13">
        <v>13.3</v>
      </c>
      <c r="H423" s="13">
        <v>0</v>
      </c>
      <c r="I423" s="13">
        <v>0</v>
      </c>
      <c r="J423" s="11">
        <f t="shared" si="66"/>
        <v>13.3</v>
      </c>
      <c r="K423" s="9"/>
      <c r="L423" s="9"/>
      <c r="M423" s="9"/>
    </row>
    <row r="424" spans="1:15" x14ac:dyDescent="0.35">
      <c r="A424" s="9"/>
      <c r="B424" s="9"/>
      <c r="C424" s="9"/>
      <c r="D424" s="12"/>
      <c r="E424" s="10" t="s">
        <v>0</v>
      </c>
      <c r="F424" s="9">
        <v>1</v>
      </c>
      <c r="G424" s="13">
        <v>9.65</v>
      </c>
      <c r="H424" s="13">
        <v>0</v>
      </c>
      <c r="I424" s="13">
        <v>0</v>
      </c>
      <c r="J424" s="11">
        <f t="shared" si="66"/>
        <v>9.65</v>
      </c>
      <c r="K424" s="9"/>
      <c r="L424" s="9"/>
      <c r="M424" s="9"/>
    </row>
    <row r="425" spans="1:15" x14ac:dyDescent="0.35">
      <c r="A425" s="9"/>
      <c r="B425" s="9"/>
      <c r="C425" s="9"/>
      <c r="D425" s="12"/>
      <c r="E425" s="10" t="s">
        <v>0</v>
      </c>
      <c r="F425" s="9">
        <v>-1</v>
      </c>
      <c r="G425" s="13">
        <v>1.35</v>
      </c>
      <c r="H425" s="13">
        <v>0</v>
      </c>
      <c r="I425" s="13">
        <v>0</v>
      </c>
      <c r="J425" s="11">
        <f t="shared" si="66"/>
        <v>-1.35</v>
      </c>
      <c r="K425" s="9"/>
      <c r="L425" s="9"/>
      <c r="M425" s="9"/>
    </row>
    <row r="426" spans="1:15" x14ac:dyDescent="0.35">
      <c r="A426" s="9"/>
      <c r="B426" s="9"/>
      <c r="C426" s="9"/>
      <c r="D426" s="12"/>
      <c r="E426" s="10" t="s">
        <v>0</v>
      </c>
      <c r="F426" s="9">
        <v>-4</v>
      </c>
      <c r="G426" s="13">
        <v>0.85</v>
      </c>
      <c r="H426" s="13">
        <v>0</v>
      </c>
      <c r="I426" s="13">
        <v>0</v>
      </c>
      <c r="J426" s="11">
        <f t="shared" si="66"/>
        <v>-3.4</v>
      </c>
      <c r="K426" s="9"/>
      <c r="L426" s="9"/>
      <c r="M426" s="9"/>
    </row>
    <row r="427" spans="1:15" x14ac:dyDescent="0.35">
      <c r="A427" s="9"/>
      <c r="B427" s="9"/>
      <c r="C427" s="9"/>
      <c r="D427" s="12"/>
      <c r="E427" s="10" t="s">
        <v>0</v>
      </c>
      <c r="F427" s="9">
        <v>-1</v>
      </c>
      <c r="G427" s="13">
        <v>0.95</v>
      </c>
      <c r="H427" s="13">
        <v>0</v>
      </c>
      <c r="I427" s="13">
        <v>0</v>
      </c>
      <c r="J427" s="11">
        <f t="shared" si="66"/>
        <v>-0.95</v>
      </c>
      <c r="K427" s="9"/>
      <c r="L427" s="9"/>
      <c r="M427" s="9"/>
    </row>
    <row r="428" spans="1:15" x14ac:dyDescent="0.35">
      <c r="A428" s="9"/>
      <c r="B428" s="9"/>
      <c r="C428" s="9"/>
      <c r="D428" s="12"/>
      <c r="E428" s="9"/>
      <c r="F428" s="9"/>
      <c r="G428" s="9"/>
      <c r="H428" s="9"/>
      <c r="I428" s="9"/>
      <c r="J428" s="14" t="s">
        <v>354</v>
      </c>
      <c r="K428" s="8">
        <f>SUM(J409:J427)</f>
        <v>48.309999999999995</v>
      </c>
      <c r="L428" s="22"/>
      <c r="M428" s="8">
        <f>ROUND(L428*K428,2)</f>
        <v>0</v>
      </c>
      <c r="N428" s="49" t="str">
        <f t="shared" ref="N428" si="67">IF(L428&lt;=0,"INDICAR PRECIO","PRECIO INDICADO")</f>
        <v>INDICAR PRECIO</v>
      </c>
      <c r="O428" s="49"/>
    </row>
    <row r="429" spans="1:15" ht="1" customHeight="1" x14ac:dyDescent="0.35">
      <c r="A429" s="15"/>
      <c r="B429" s="15"/>
      <c r="C429" s="15"/>
      <c r="D429" s="20"/>
      <c r="E429" s="15"/>
      <c r="F429" s="15"/>
      <c r="G429" s="15"/>
      <c r="H429" s="15"/>
      <c r="I429" s="15"/>
      <c r="J429" s="15"/>
      <c r="K429" s="15"/>
      <c r="L429" s="15"/>
      <c r="M429" s="15"/>
    </row>
    <row r="430" spans="1:15" ht="21" x14ac:dyDescent="0.35">
      <c r="A430" s="10" t="s">
        <v>355</v>
      </c>
      <c r="B430" s="10" t="s">
        <v>18</v>
      </c>
      <c r="C430" s="10" t="s">
        <v>357</v>
      </c>
      <c r="D430" s="19" t="s">
        <v>356</v>
      </c>
      <c r="E430" s="9"/>
      <c r="F430" s="9"/>
      <c r="G430" s="9"/>
      <c r="H430" s="9"/>
      <c r="I430" s="9"/>
      <c r="J430" s="9"/>
      <c r="K430" s="11">
        <f>K439</f>
        <v>7</v>
      </c>
      <c r="L430" s="11">
        <f>L439</f>
        <v>0</v>
      </c>
      <c r="M430" s="11">
        <f>M439</f>
        <v>0</v>
      </c>
    </row>
    <row r="431" spans="1:15" ht="42" x14ac:dyDescent="0.35">
      <c r="A431" s="9"/>
      <c r="B431" s="9"/>
      <c r="C431" s="9"/>
      <c r="D431" s="12" t="s">
        <v>358</v>
      </c>
      <c r="E431" s="9"/>
      <c r="F431" s="9"/>
      <c r="G431" s="9"/>
      <c r="H431" s="9"/>
      <c r="I431" s="9"/>
      <c r="J431" s="9"/>
      <c r="K431" s="9"/>
      <c r="L431" s="9"/>
      <c r="M431" s="9"/>
    </row>
    <row r="432" spans="1:15" x14ac:dyDescent="0.35">
      <c r="A432" s="9"/>
      <c r="B432" s="9"/>
      <c r="C432" s="9"/>
      <c r="D432" s="12"/>
      <c r="E432" s="10" t="s">
        <v>134</v>
      </c>
      <c r="F432" s="9">
        <v>1</v>
      </c>
      <c r="G432" s="13">
        <v>0</v>
      </c>
      <c r="H432" s="13">
        <v>0</v>
      </c>
      <c r="I432" s="13">
        <v>0</v>
      </c>
      <c r="J432" s="11">
        <f t="shared" ref="J432:J438" si="68">F432*(G432+ (G432= 0))*(H432+ (H432= 0))*(I432+ (I432= 0))</f>
        <v>1</v>
      </c>
      <c r="K432" s="9"/>
      <c r="L432" s="9"/>
      <c r="M432" s="9"/>
    </row>
    <row r="433" spans="1:15" x14ac:dyDescent="0.35">
      <c r="A433" s="9"/>
      <c r="B433" s="9"/>
      <c r="C433" s="9"/>
      <c r="D433" s="12"/>
      <c r="E433" s="10" t="s">
        <v>348</v>
      </c>
      <c r="F433" s="9">
        <v>1</v>
      </c>
      <c r="G433" s="13">
        <v>0</v>
      </c>
      <c r="H433" s="13">
        <v>0</v>
      </c>
      <c r="I433" s="13">
        <v>0</v>
      </c>
      <c r="J433" s="11">
        <f t="shared" si="68"/>
        <v>1</v>
      </c>
      <c r="K433" s="9"/>
      <c r="L433" s="9"/>
      <c r="M433" s="9"/>
    </row>
    <row r="434" spans="1:15" x14ac:dyDescent="0.35">
      <c r="A434" s="9"/>
      <c r="B434" s="9"/>
      <c r="C434" s="9"/>
      <c r="D434" s="12"/>
      <c r="E434" s="10" t="s">
        <v>349</v>
      </c>
      <c r="F434" s="9">
        <v>1</v>
      </c>
      <c r="G434" s="13">
        <v>0</v>
      </c>
      <c r="H434" s="13">
        <v>0</v>
      </c>
      <c r="I434" s="13">
        <v>0</v>
      </c>
      <c r="J434" s="11">
        <f t="shared" si="68"/>
        <v>1</v>
      </c>
      <c r="K434" s="9"/>
      <c r="L434" s="9"/>
      <c r="M434" s="9"/>
    </row>
    <row r="435" spans="1:15" x14ac:dyDescent="0.35">
      <c r="A435" s="9"/>
      <c r="B435" s="9"/>
      <c r="C435" s="9"/>
      <c r="D435" s="12"/>
      <c r="E435" s="10" t="s">
        <v>350</v>
      </c>
      <c r="F435" s="9">
        <v>1</v>
      </c>
      <c r="G435" s="13">
        <v>0</v>
      </c>
      <c r="H435" s="13">
        <v>0</v>
      </c>
      <c r="I435" s="13">
        <v>0</v>
      </c>
      <c r="J435" s="11">
        <f t="shared" si="68"/>
        <v>1</v>
      </c>
      <c r="K435" s="9"/>
      <c r="L435" s="9"/>
      <c r="M435" s="9"/>
    </row>
    <row r="436" spans="1:15" x14ac:dyDescent="0.35">
      <c r="A436" s="9"/>
      <c r="B436" s="9"/>
      <c r="C436" s="9"/>
      <c r="D436" s="12"/>
      <c r="E436" s="10" t="s">
        <v>351</v>
      </c>
      <c r="F436" s="9">
        <v>1</v>
      </c>
      <c r="G436" s="13">
        <v>0</v>
      </c>
      <c r="H436" s="13">
        <v>0</v>
      </c>
      <c r="I436" s="13">
        <v>0</v>
      </c>
      <c r="J436" s="11">
        <f t="shared" si="68"/>
        <v>1</v>
      </c>
      <c r="K436" s="9"/>
      <c r="L436" s="9"/>
      <c r="M436" s="9"/>
    </row>
    <row r="437" spans="1:15" x14ac:dyDescent="0.35">
      <c r="A437" s="9"/>
      <c r="B437" s="9"/>
      <c r="C437" s="9"/>
      <c r="D437" s="12"/>
      <c r="E437" s="10" t="s">
        <v>39</v>
      </c>
      <c r="F437" s="9">
        <v>1</v>
      </c>
      <c r="G437" s="13">
        <v>0</v>
      </c>
      <c r="H437" s="13">
        <v>0</v>
      </c>
      <c r="I437" s="13">
        <v>0</v>
      </c>
      <c r="J437" s="11">
        <f t="shared" si="68"/>
        <v>1</v>
      </c>
      <c r="K437" s="9"/>
      <c r="L437" s="9"/>
      <c r="M437" s="9"/>
    </row>
    <row r="438" spans="1:15" x14ac:dyDescent="0.35">
      <c r="A438" s="9"/>
      <c r="B438" s="9"/>
      <c r="C438" s="9"/>
      <c r="D438" s="12"/>
      <c r="E438" s="10" t="s">
        <v>29</v>
      </c>
      <c r="F438" s="9">
        <v>1</v>
      </c>
      <c r="G438" s="13">
        <v>0</v>
      </c>
      <c r="H438" s="13">
        <v>0</v>
      </c>
      <c r="I438" s="13">
        <v>0</v>
      </c>
      <c r="J438" s="11">
        <f t="shared" si="68"/>
        <v>1</v>
      </c>
      <c r="K438" s="9"/>
      <c r="L438" s="9"/>
      <c r="M438" s="9"/>
    </row>
    <row r="439" spans="1:15" x14ac:dyDescent="0.35">
      <c r="A439" s="9"/>
      <c r="B439" s="9"/>
      <c r="C439" s="9"/>
      <c r="D439" s="12"/>
      <c r="E439" s="9"/>
      <c r="F439" s="9"/>
      <c r="G439" s="9"/>
      <c r="H439" s="9"/>
      <c r="I439" s="9"/>
      <c r="J439" s="14" t="s">
        <v>359</v>
      </c>
      <c r="K439" s="8">
        <f>SUM(J432:J438)</f>
        <v>7</v>
      </c>
      <c r="L439" s="22"/>
      <c r="M439" s="8">
        <f>ROUND(L439*K439,2)</f>
        <v>0</v>
      </c>
      <c r="N439" s="49" t="str">
        <f t="shared" ref="N439" si="69">IF(L439&lt;=0,"INDICAR PRECIO","PRECIO INDICADO")</f>
        <v>INDICAR PRECIO</v>
      </c>
      <c r="O439" s="49"/>
    </row>
    <row r="440" spans="1:15" ht="1" customHeight="1" x14ac:dyDescent="0.35">
      <c r="A440" s="15"/>
      <c r="B440" s="15"/>
      <c r="C440" s="15"/>
      <c r="D440" s="20"/>
      <c r="E440" s="15"/>
      <c r="F440" s="15"/>
      <c r="G440" s="15"/>
      <c r="H440" s="15"/>
      <c r="I440" s="15"/>
      <c r="J440" s="15"/>
      <c r="K440" s="15"/>
      <c r="L440" s="15"/>
      <c r="M440" s="15"/>
    </row>
    <row r="441" spans="1:15" x14ac:dyDescent="0.35">
      <c r="A441" s="9"/>
      <c r="B441" s="9"/>
      <c r="C441" s="9"/>
      <c r="D441" s="12"/>
      <c r="E441" s="9"/>
      <c r="F441" s="9"/>
      <c r="G441" s="9"/>
      <c r="H441" s="9"/>
      <c r="I441" s="9"/>
      <c r="J441" s="14" t="s">
        <v>360</v>
      </c>
      <c r="K441" s="16">
        <v>1</v>
      </c>
      <c r="L441" s="8">
        <f>M342+M347+M353+M372+M385+M390+M396+M405+M428+M439</f>
        <v>0</v>
      </c>
      <c r="M441" s="8">
        <f>ROUND(L441*K441,2)</f>
        <v>0</v>
      </c>
    </row>
    <row r="442" spans="1:15" ht="1" customHeight="1" x14ac:dyDescent="0.35">
      <c r="A442" s="15"/>
      <c r="B442" s="15"/>
      <c r="C442" s="15"/>
      <c r="D442" s="20"/>
      <c r="E442" s="15"/>
      <c r="F442" s="15"/>
      <c r="G442" s="15"/>
      <c r="H442" s="15"/>
      <c r="I442" s="15"/>
      <c r="J442" s="15"/>
      <c r="K442" s="15"/>
      <c r="L442" s="15"/>
      <c r="M442" s="15"/>
    </row>
    <row r="443" spans="1:15" x14ac:dyDescent="0.35">
      <c r="A443" s="5" t="s">
        <v>361</v>
      </c>
      <c r="B443" s="5" t="s">
        <v>14</v>
      </c>
      <c r="C443" s="5" t="s">
        <v>15</v>
      </c>
      <c r="D443" s="18" t="s">
        <v>362</v>
      </c>
      <c r="E443" s="6"/>
      <c r="F443" s="6"/>
      <c r="G443" s="6"/>
      <c r="H443" s="6"/>
      <c r="I443" s="6"/>
      <c r="J443" s="6"/>
      <c r="K443" s="7">
        <f>K502</f>
        <v>1</v>
      </c>
      <c r="L443" s="8">
        <f>L502</f>
        <v>0</v>
      </c>
      <c r="M443" s="8">
        <f>M502</f>
        <v>0</v>
      </c>
    </row>
    <row r="444" spans="1:15" x14ac:dyDescent="0.35">
      <c r="A444" s="9"/>
      <c r="B444" s="9"/>
      <c r="C444" s="9"/>
      <c r="D444" s="12"/>
      <c r="E444" s="9"/>
      <c r="F444" s="9"/>
      <c r="G444" s="9"/>
      <c r="H444" s="9"/>
      <c r="I444" s="9"/>
      <c r="J444" s="9"/>
      <c r="K444" s="9"/>
      <c r="L444" s="9"/>
      <c r="M444" s="9"/>
    </row>
    <row r="445" spans="1:15" x14ac:dyDescent="0.35">
      <c r="A445" s="10" t="s">
        <v>363</v>
      </c>
      <c r="B445" s="10" t="s">
        <v>18</v>
      </c>
      <c r="C445" s="10" t="s">
        <v>4</v>
      </c>
      <c r="D445" s="19" t="s">
        <v>364</v>
      </c>
      <c r="E445" s="9"/>
      <c r="F445" s="9"/>
      <c r="G445" s="9"/>
      <c r="H445" s="9"/>
      <c r="I445" s="9"/>
      <c r="J445" s="9"/>
      <c r="K445" s="11">
        <f>K448</f>
        <v>1</v>
      </c>
      <c r="L445" s="11">
        <f>L448</f>
        <v>0</v>
      </c>
      <c r="M445" s="11">
        <f>M448</f>
        <v>0</v>
      </c>
    </row>
    <row r="446" spans="1:15" ht="84" x14ac:dyDescent="0.35">
      <c r="A446" s="9"/>
      <c r="B446" s="9"/>
      <c r="C446" s="9"/>
      <c r="D446" s="12" t="s">
        <v>365</v>
      </c>
      <c r="E446" s="9"/>
      <c r="F446" s="9"/>
      <c r="G446" s="9"/>
      <c r="H446" s="9"/>
      <c r="I446" s="9"/>
      <c r="J446" s="9"/>
      <c r="K446" s="9"/>
      <c r="L446" s="9"/>
      <c r="M446" s="9"/>
    </row>
    <row r="447" spans="1:15" x14ac:dyDescent="0.35">
      <c r="A447" s="9"/>
      <c r="B447" s="9"/>
      <c r="C447" s="9"/>
      <c r="D447" s="12"/>
      <c r="E447" s="10" t="s">
        <v>0</v>
      </c>
      <c r="F447" s="9">
        <v>1</v>
      </c>
      <c r="G447" s="13">
        <v>0</v>
      </c>
      <c r="H447" s="13">
        <v>0</v>
      </c>
      <c r="I447" s="13">
        <v>0</v>
      </c>
      <c r="J447" s="11">
        <f>F447*(G447+ (G447= 0))*(H447+ (H447= 0))*(I447+ (I447= 0))</f>
        <v>1</v>
      </c>
      <c r="K447" s="9"/>
      <c r="L447" s="9"/>
      <c r="M447" s="9"/>
    </row>
    <row r="448" spans="1:15" x14ac:dyDescent="0.35">
      <c r="A448" s="9"/>
      <c r="B448" s="9"/>
      <c r="C448" s="9"/>
      <c r="D448" s="12"/>
      <c r="E448" s="9"/>
      <c r="F448" s="9"/>
      <c r="G448" s="9"/>
      <c r="H448" s="9"/>
      <c r="I448" s="9"/>
      <c r="J448" s="14" t="s">
        <v>366</v>
      </c>
      <c r="K448" s="8">
        <f>SUM(J447:J447)</f>
        <v>1</v>
      </c>
      <c r="L448" s="22"/>
      <c r="M448" s="8">
        <f>ROUND(L448*K448,2)</f>
        <v>0</v>
      </c>
      <c r="N448" s="49" t="str">
        <f t="shared" ref="N448" si="70">IF(L448&lt;=0,"INDICAR PRECIO","PRECIO INDICADO")</f>
        <v>INDICAR PRECIO</v>
      </c>
      <c r="O448" s="49"/>
    </row>
    <row r="449" spans="1:15" ht="1" customHeight="1" x14ac:dyDescent="0.35">
      <c r="A449" s="15"/>
      <c r="B449" s="15"/>
      <c r="C449" s="15"/>
      <c r="D449" s="20"/>
      <c r="E449" s="15"/>
      <c r="F449" s="15"/>
      <c r="G449" s="15"/>
      <c r="H449" s="15"/>
      <c r="I449" s="15"/>
      <c r="J449" s="15"/>
      <c r="K449" s="15"/>
      <c r="L449" s="15"/>
      <c r="M449" s="15"/>
    </row>
    <row r="450" spans="1:15" x14ac:dyDescent="0.35">
      <c r="A450" s="10" t="s">
        <v>367</v>
      </c>
      <c r="B450" s="10" t="s">
        <v>18</v>
      </c>
      <c r="C450" s="10" t="s">
        <v>4</v>
      </c>
      <c r="D450" s="19" t="s">
        <v>368</v>
      </c>
      <c r="E450" s="9"/>
      <c r="F450" s="9"/>
      <c r="G450" s="9"/>
      <c r="H450" s="9"/>
      <c r="I450" s="9"/>
      <c r="J450" s="9"/>
      <c r="K450" s="11">
        <f>K453</f>
        <v>1</v>
      </c>
      <c r="L450" s="11">
        <f>L453</f>
        <v>0</v>
      </c>
      <c r="M450" s="11">
        <f>M453</f>
        <v>0</v>
      </c>
    </row>
    <row r="451" spans="1:15" ht="84" x14ac:dyDescent="0.35">
      <c r="A451" s="9"/>
      <c r="B451" s="9"/>
      <c r="C451" s="9"/>
      <c r="D451" s="12" t="s">
        <v>369</v>
      </c>
      <c r="E451" s="9"/>
      <c r="F451" s="9"/>
      <c r="G451" s="9"/>
      <c r="H451" s="9"/>
      <c r="I451" s="9"/>
      <c r="J451" s="9"/>
      <c r="K451" s="9"/>
      <c r="L451" s="9"/>
      <c r="M451" s="9"/>
    </row>
    <row r="452" spans="1:15" x14ac:dyDescent="0.35">
      <c r="A452" s="9"/>
      <c r="B452" s="9"/>
      <c r="C452" s="9"/>
      <c r="D452" s="12"/>
      <c r="E452" s="10" t="s">
        <v>0</v>
      </c>
      <c r="F452" s="9">
        <v>1</v>
      </c>
      <c r="G452" s="13">
        <v>0</v>
      </c>
      <c r="H452" s="13">
        <v>0</v>
      </c>
      <c r="I452" s="13">
        <v>0</v>
      </c>
      <c r="J452" s="11">
        <f>F452*(G452+ (G452= 0))*(H452+ (H452= 0))*(I452+ (I452= 0))</f>
        <v>1</v>
      </c>
      <c r="K452" s="9"/>
      <c r="L452" s="9"/>
      <c r="M452" s="9"/>
    </row>
    <row r="453" spans="1:15" x14ac:dyDescent="0.35">
      <c r="A453" s="9"/>
      <c r="B453" s="9"/>
      <c r="C453" s="9"/>
      <c r="D453" s="12"/>
      <c r="E453" s="9"/>
      <c r="F453" s="9"/>
      <c r="G453" s="9"/>
      <c r="H453" s="9"/>
      <c r="I453" s="9"/>
      <c r="J453" s="14" t="s">
        <v>370</v>
      </c>
      <c r="K453" s="8">
        <f>SUM(J452:J452)</f>
        <v>1</v>
      </c>
      <c r="L453" s="22"/>
      <c r="M453" s="8">
        <f>ROUND(L453*K453,2)</f>
        <v>0</v>
      </c>
      <c r="N453" s="49" t="str">
        <f t="shared" ref="N453" si="71">IF(L453&lt;=0,"INDICAR PRECIO","PRECIO INDICADO")</f>
        <v>INDICAR PRECIO</v>
      </c>
      <c r="O453" s="49"/>
    </row>
    <row r="454" spans="1:15" ht="1" customHeight="1" x14ac:dyDescent="0.35">
      <c r="A454" s="15"/>
      <c r="B454" s="15"/>
      <c r="C454" s="15"/>
      <c r="D454" s="20"/>
      <c r="E454" s="15"/>
      <c r="F454" s="15"/>
      <c r="G454" s="15"/>
      <c r="H454" s="15"/>
      <c r="I454" s="15"/>
      <c r="J454" s="15"/>
      <c r="K454" s="15"/>
      <c r="L454" s="15"/>
      <c r="M454" s="15"/>
    </row>
    <row r="455" spans="1:15" ht="21" x14ac:dyDescent="0.35">
      <c r="A455" s="10" t="s">
        <v>371</v>
      </c>
      <c r="B455" s="10" t="s">
        <v>18</v>
      </c>
      <c r="C455" s="10" t="s">
        <v>47</v>
      </c>
      <c r="D455" s="19" t="s">
        <v>372</v>
      </c>
      <c r="E455" s="9"/>
      <c r="F455" s="9"/>
      <c r="G455" s="9"/>
      <c r="H455" s="9"/>
      <c r="I455" s="9"/>
      <c r="J455" s="9"/>
      <c r="K455" s="11">
        <f>K461</f>
        <v>5</v>
      </c>
      <c r="L455" s="11">
        <f>L461</f>
        <v>0</v>
      </c>
      <c r="M455" s="11">
        <f>M461</f>
        <v>0</v>
      </c>
    </row>
    <row r="456" spans="1:15" ht="94.5" x14ac:dyDescent="0.35">
      <c r="A456" s="9"/>
      <c r="B456" s="9"/>
      <c r="C456" s="9"/>
      <c r="D456" s="12" t="s">
        <v>373</v>
      </c>
      <c r="E456" s="9"/>
      <c r="F456" s="9"/>
      <c r="G456" s="9"/>
      <c r="H456" s="9"/>
      <c r="I456" s="9"/>
      <c r="J456" s="9"/>
      <c r="K456" s="9"/>
      <c r="L456" s="9"/>
      <c r="M456" s="9"/>
    </row>
    <row r="457" spans="1:15" x14ac:dyDescent="0.35">
      <c r="A457" s="9"/>
      <c r="B457" s="9"/>
      <c r="C457" s="9"/>
      <c r="D457" s="12"/>
      <c r="E457" s="10" t="s">
        <v>374</v>
      </c>
      <c r="F457" s="9">
        <v>2</v>
      </c>
      <c r="G457" s="13">
        <v>0</v>
      </c>
      <c r="H457" s="13">
        <v>0</v>
      </c>
      <c r="I457" s="13">
        <v>0</v>
      </c>
      <c r="J457" s="11">
        <f>F457*(G457+ (G457= 0))*(H457+ (H457= 0))*(I457+ (I457= 0))</f>
        <v>2</v>
      </c>
      <c r="K457" s="9"/>
      <c r="L457" s="9"/>
      <c r="M457" s="9"/>
    </row>
    <row r="458" spans="1:15" x14ac:dyDescent="0.35">
      <c r="A458" s="9"/>
      <c r="B458" s="9"/>
      <c r="C458" s="9"/>
      <c r="D458" s="12"/>
      <c r="E458" s="10" t="s">
        <v>375</v>
      </c>
      <c r="F458" s="9">
        <v>1</v>
      </c>
      <c r="G458" s="13">
        <v>0</v>
      </c>
      <c r="H458" s="13">
        <v>0</v>
      </c>
      <c r="I458" s="13">
        <v>0</v>
      </c>
      <c r="J458" s="11">
        <f>F458*(G458+ (G458= 0))*(H458+ (H458= 0))*(I458+ (I458= 0))</f>
        <v>1</v>
      </c>
      <c r="K458" s="9"/>
      <c r="L458" s="9"/>
      <c r="M458" s="9"/>
    </row>
    <row r="459" spans="1:15" x14ac:dyDescent="0.35">
      <c r="A459" s="9"/>
      <c r="B459" s="9"/>
      <c r="C459" s="9"/>
      <c r="D459" s="12"/>
      <c r="E459" s="10" t="s">
        <v>376</v>
      </c>
      <c r="F459" s="9">
        <v>1</v>
      </c>
      <c r="G459" s="13">
        <v>0</v>
      </c>
      <c r="H459" s="13">
        <v>0</v>
      </c>
      <c r="I459" s="13">
        <v>0</v>
      </c>
      <c r="J459" s="11">
        <f>F459*(G459+ (G459= 0))*(H459+ (H459= 0))*(I459+ (I459= 0))</f>
        <v>1</v>
      </c>
      <c r="K459" s="9"/>
      <c r="L459" s="9"/>
      <c r="M459" s="9"/>
    </row>
    <row r="460" spans="1:15" x14ac:dyDescent="0.35">
      <c r="A460" s="9"/>
      <c r="B460" s="9"/>
      <c r="C460" s="9"/>
      <c r="D460" s="12"/>
      <c r="E460" s="10" t="s">
        <v>29</v>
      </c>
      <c r="F460" s="9">
        <v>1</v>
      </c>
      <c r="G460" s="13">
        <v>0</v>
      </c>
      <c r="H460" s="13">
        <v>0</v>
      </c>
      <c r="I460" s="13">
        <v>0</v>
      </c>
      <c r="J460" s="11">
        <f>F460*(G460+ (G460= 0))*(H460+ (H460= 0))*(I460+ (I460= 0))</f>
        <v>1</v>
      </c>
      <c r="K460" s="9"/>
      <c r="L460" s="9"/>
      <c r="M460" s="9"/>
    </row>
    <row r="461" spans="1:15" x14ac:dyDescent="0.35">
      <c r="A461" s="9"/>
      <c r="B461" s="9"/>
      <c r="C461" s="9"/>
      <c r="D461" s="12"/>
      <c r="E461" s="9"/>
      <c r="F461" s="9"/>
      <c r="G461" s="9"/>
      <c r="H461" s="9"/>
      <c r="I461" s="9"/>
      <c r="J461" s="14" t="s">
        <v>377</v>
      </c>
      <c r="K461" s="8">
        <f>SUM(J457:J460)</f>
        <v>5</v>
      </c>
      <c r="L461" s="22"/>
      <c r="M461" s="8">
        <f>ROUND(L461*K461,2)</f>
        <v>0</v>
      </c>
      <c r="N461" s="49" t="str">
        <f t="shared" ref="N461" si="72">IF(L461&lt;=0,"INDICAR PRECIO","PRECIO INDICADO")</f>
        <v>INDICAR PRECIO</v>
      </c>
      <c r="O461" s="49"/>
    </row>
    <row r="462" spans="1:15" ht="1" customHeight="1" x14ac:dyDescent="0.35">
      <c r="A462" s="15"/>
      <c r="B462" s="15"/>
      <c r="C462" s="15"/>
      <c r="D462" s="20"/>
      <c r="E462" s="15"/>
      <c r="F462" s="15"/>
      <c r="G462" s="15"/>
      <c r="H462" s="15"/>
      <c r="I462" s="15"/>
      <c r="J462" s="15"/>
      <c r="K462" s="15"/>
      <c r="L462" s="15"/>
      <c r="M462" s="15"/>
    </row>
    <row r="463" spans="1:15" ht="21" x14ac:dyDescent="0.35">
      <c r="A463" s="10" t="s">
        <v>378</v>
      </c>
      <c r="B463" s="10" t="s">
        <v>18</v>
      </c>
      <c r="C463" s="10" t="s">
        <v>47</v>
      </c>
      <c r="D463" s="19" t="s">
        <v>379</v>
      </c>
      <c r="E463" s="9"/>
      <c r="F463" s="9"/>
      <c r="G463" s="9"/>
      <c r="H463" s="9"/>
      <c r="I463" s="9"/>
      <c r="J463" s="9"/>
      <c r="K463" s="11">
        <f>K466</f>
        <v>2</v>
      </c>
      <c r="L463" s="11">
        <f>L466</f>
        <v>0</v>
      </c>
      <c r="M463" s="11">
        <f>M466</f>
        <v>0</v>
      </c>
    </row>
    <row r="464" spans="1:15" ht="94.5" x14ac:dyDescent="0.35">
      <c r="A464" s="9"/>
      <c r="B464" s="9"/>
      <c r="C464" s="9"/>
      <c r="D464" s="12" t="s">
        <v>380</v>
      </c>
      <c r="E464" s="9"/>
      <c r="F464" s="9"/>
      <c r="G464" s="9"/>
      <c r="H464" s="9"/>
      <c r="I464" s="9"/>
      <c r="J464" s="9"/>
      <c r="K464" s="9"/>
      <c r="L464" s="9"/>
      <c r="M464" s="9"/>
    </row>
    <row r="465" spans="1:15" x14ac:dyDescent="0.35">
      <c r="A465" s="9"/>
      <c r="B465" s="9"/>
      <c r="C465" s="9"/>
      <c r="D465" s="12"/>
      <c r="E465" s="10" t="s">
        <v>381</v>
      </c>
      <c r="F465" s="9">
        <v>2</v>
      </c>
      <c r="G465" s="13">
        <v>0</v>
      </c>
      <c r="H465" s="13">
        <v>0</v>
      </c>
      <c r="I465" s="13">
        <v>0</v>
      </c>
      <c r="J465" s="11">
        <f>F465*(G465+ (G465= 0))*(H465+ (H465= 0))*(I465+ (I465= 0))</f>
        <v>2</v>
      </c>
      <c r="K465" s="9"/>
      <c r="L465" s="9"/>
      <c r="M465" s="9"/>
    </row>
    <row r="466" spans="1:15" x14ac:dyDescent="0.35">
      <c r="A466" s="9"/>
      <c r="B466" s="9"/>
      <c r="C466" s="9"/>
      <c r="D466" s="12"/>
      <c r="E466" s="9"/>
      <c r="F466" s="9"/>
      <c r="G466" s="9"/>
      <c r="H466" s="9"/>
      <c r="I466" s="9"/>
      <c r="J466" s="14" t="s">
        <v>382</v>
      </c>
      <c r="K466" s="8">
        <f>SUM(J465:J465)</f>
        <v>2</v>
      </c>
      <c r="L466" s="22"/>
      <c r="M466" s="8">
        <f>ROUND(L466*K466,2)</f>
        <v>0</v>
      </c>
      <c r="N466" s="49" t="str">
        <f t="shared" ref="N466" si="73">IF(L466&lt;=0,"INDICAR PRECIO","PRECIO INDICADO")</f>
        <v>INDICAR PRECIO</v>
      </c>
      <c r="O466" s="49"/>
    </row>
    <row r="467" spans="1:15" ht="1" customHeight="1" x14ac:dyDescent="0.35">
      <c r="A467" s="15"/>
      <c r="B467" s="15"/>
      <c r="C467" s="15"/>
      <c r="D467" s="20"/>
      <c r="E467" s="15"/>
      <c r="F467" s="15"/>
      <c r="G467" s="15"/>
      <c r="H467" s="15"/>
      <c r="I467" s="15"/>
      <c r="J467" s="15"/>
      <c r="K467" s="15"/>
      <c r="L467" s="15"/>
      <c r="M467" s="15"/>
    </row>
    <row r="468" spans="1:15" ht="21" x14ac:dyDescent="0.35">
      <c r="A468" s="10" t="s">
        <v>383</v>
      </c>
      <c r="B468" s="10" t="s">
        <v>18</v>
      </c>
      <c r="C468" s="10" t="s">
        <v>47</v>
      </c>
      <c r="D468" s="19" t="s">
        <v>384</v>
      </c>
      <c r="E468" s="9"/>
      <c r="F468" s="9"/>
      <c r="G468" s="9"/>
      <c r="H468" s="9"/>
      <c r="I468" s="9"/>
      <c r="J468" s="9"/>
      <c r="K468" s="11">
        <f>K472</f>
        <v>2</v>
      </c>
      <c r="L468" s="11">
        <f>L472</f>
        <v>0</v>
      </c>
      <c r="M468" s="11">
        <f>M472</f>
        <v>0</v>
      </c>
    </row>
    <row r="469" spans="1:15" ht="94.5" x14ac:dyDescent="0.35">
      <c r="A469" s="9"/>
      <c r="B469" s="9"/>
      <c r="C469" s="9"/>
      <c r="D469" s="12" t="s">
        <v>385</v>
      </c>
      <c r="E469" s="9"/>
      <c r="F469" s="9"/>
      <c r="G469" s="9"/>
      <c r="H469" s="9"/>
      <c r="I469" s="9"/>
      <c r="J469" s="9"/>
      <c r="K469" s="9"/>
      <c r="L469" s="9"/>
      <c r="M469" s="9"/>
    </row>
    <row r="470" spans="1:15" x14ac:dyDescent="0.35">
      <c r="A470" s="9"/>
      <c r="B470" s="9"/>
      <c r="C470" s="9"/>
      <c r="D470" s="12"/>
      <c r="E470" s="10" t="s">
        <v>386</v>
      </c>
      <c r="F470" s="9">
        <v>1</v>
      </c>
      <c r="G470" s="13">
        <v>0</v>
      </c>
      <c r="H470" s="13">
        <v>0</v>
      </c>
      <c r="I470" s="13">
        <v>0</v>
      </c>
      <c r="J470" s="11">
        <f>F470*(G470+ (G470= 0))*(H470+ (H470= 0))*(I470+ (I470= 0))</f>
        <v>1</v>
      </c>
      <c r="K470" s="9"/>
      <c r="L470" s="9"/>
      <c r="M470" s="9"/>
    </row>
    <row r="471" spans="1:15" x14ac:dyDescent="0.35">
      <c r="A471" s="9"/>
      <c r="B471" s="9"/>
      <c r="C471" s="9"/>
      <c r="D471" s="12"/>
      <c r="E471" s="10" t="s">
        <v>387</v>
      </c>
      <c r="F471" s="9">
        <v>1</v>
      </c>
      <c r="G471" s="13">
        <v>0</v>
      </c>
      <c r="H471" s="13">
        <v>0</v>
      </c>
      <c r="I471" s="13">
        <v>0</v>
      </c>
      <c r="J471" s="11">
        <f>F471*(G471+ (G471= 0))*(H471+ (H471= 0))*(I471+ (I471= 0))</f>
        <v>1</v>
      </c>
      <c r="K471" s="9"/>
      <c r="L471" s="9"/>
      <c r="M471" s="9"/>
    </row>
    <row r="472" spans="1:15" x14ac:dyDescent="0.35">
      <c r="A472" s="9"/>
      <c r="B472" s="9"/>
      <c r="C472" s="9"/>
      <c r="D472" s="12"/>
      <c r="E472" s="9"/>
      <c r="F472" s="9"/>
      <c r="G472" s="9"/>
      <c r="H472" s="9"/>
      <c r="I472" s="9"/>
      <c r="J472" s="14" t="s">
        <v>388</v>
      </c>
      <c r="K472" s="8">
        <f>SUM(J470:J471)</f>
        <v>2</v>
      </c>
      <c r="L472" s="22"/>
      <c r="M472" s="8">
        <f>ROUND(L472*K472,2)</f>
        <v>0</v>
      </c>
      <c r="N472" s="49" t="str">
        <f t="shared" ref="N472" si="74">IF(L472&lt;=0,"INDICAR PRECIO","PRECIO INDICADO")</f>
        <v>INDICAR PRECIO</v>
      </c>
      <c r="O472" s="49"/>
    </row>
    <row r="473" spans="1:15" ht="1" customHeight="1" x14ac:dyDescent="0.35">
      <c r="A473" s="15"/>
      <c r="B473" s="15"/>
      <c r="C473" s="15"/>
      <c r="D473" s="20"/>
      <c r="E473" s="15"/>
      <c r="F473" s="15"/>
      <c r="G473" s="15"/>
      <c r="H473" s="15"/>
      <c r="I473" s="15"/>
      <c r="J473" s="15"/>
      <c r="K473" s="15"/>
      <c r="L473" s="15"/>
      <c r="M473" s="15"/>
    </row>
    <row r="474" spans="1:15" x14ac:dyDescent="0.35">
      <c r="A474" s="10" t="s">
        <v>389</v>
      </c>
      <c r="B474" s="10" t="s">
        <v>18</v>
      </c>
      <c r="C474" s="10" t="s">
        <v>19</v>
      </c>
      <c r="D474" s="19" t="s">
        <v>390</v>
      </c>
      <c r="E474" s="9"/>
      <c r="F474" s="9"/>
      <c r="G474" s="9"/>
      <c r="H474" s="9"/>
      <c r="I474" s="9"/>
      <c r="J474" s="9"/>
      <c r="K474" s="11">
        <f>K479</f>
        <v>17.503799999999998</v>
      </c>
      <c r="L474" s="11">
        <f>L479</f>
        <v>0</v>
      </c>
      <c r="M474" s="11">
        <f>M479</f>
        <v>0</v>
      </c>
    </row>
    <row r="475" spans="1:15" ht="94.5" x14ac:dyDescent="0.35">
      <c r="A475" s="9"/>
      <c r="B475" s="9"/>
      <c r="C475" s="9"/>
      <c r="D475" s="12" t="s">
        <v>391</v>
      </c>
      <c r="E475" s="9"/>
      <c r="F475" s="9"/>
      <c r="G475" s="9"/>
      <c r="H475" s="9"/>
      <c r="I475" s="9"/>
      <c r="J475" s="9"/>
      <c r="K475" s="9"/>
      <c r="L475" s="9"/>
      <c r="M475" s="9"/>
    </row>
    <row r="476" spans="1:15" x14ac:dyDescent="0.35">
      <c r="A476" s="9"/>
      <c r="B476" s="9"/>
      <c r="C476" s="9"/>
      <c r="D476" s="12"/>
      <c r="E476" s="10" t="s">
        <v>381</v>
      </c>
      <c r="F476" s="9">
        <v>1</v>
      </c>
      <c r="G476" s="13">
        <v>2.72</v>
      </c>
      <c r="H476" s="13">
        <v>3.09</v>
      </c>
      <c r="I476" s="13">
        <v>0</v>
      </c>
      <c r="J476" s="11">
        <f>F476*(G476+ (G476= 0))*(H476+ (H476= 0))*(I476+ (I476= 0))</f>
        <v>8.4047999999999998</v>
      </c>
      <c r="K476" s="9"/>
      <c r="L476" s="9"/>
      <c r="M476" s="9"/>
    </row>
    <row r="477" spans="1:15" x14ac:dyDescent="0.35">
      <c r="A477" s="9"/>
      <c r="B477" s="9"/>
      <c r="C477" s="9"/>
      <c r="D477" s="12"/>
      <c r="E477" s="10" t="s">
        <v>0</v>
      </c>
      <c r="F477" s="9">
        <v>2</v>
      </c>
      <c r="G477" s="13">
        <v>2.0499999999999998</v>
      </c>
      <c r="H477" s="13">
        <v>3.09</v>
      </c>
      <c r="I477" s="13">
        <v>0</v>
      </c>
      <c r="J477" s="11">
        <f>F477*(G477+ (G477= 0))*(H477+ (H477= 0))*(I477+ (I477= 0))</f>
        <v>12.668999999999999</v>
      </c>
      <c r="K477" s="9"/>
      <c r="L477" s="9"/>
      <c r="M477" s="9"/>
    </row>
    <row r="478" spans="1:15" x14ac:dyDescent="0.35">
      <c r="A478" s="9"/>
      <c r="B478" s="9"/>
      <c r="C478" s="9"/>
      <c r="D478" s="12"/>
      <c r="E478" s="10" t="s">
        <v>0</v>
      </c>
      <c r="F478" s="9">
        <v>-2</v>
      </c>
      <c r="G478" s="13">
        <v>0.85</v>
      </c>
      <c r="H478" s="13">
        <v>2.1</v>
      </c>
      <c r="I478" s="13">
        <v>0</v>
      </c>
      <c r="J478" s="11">
        <f>F478*(G478+ (G478= 0))*(H478+ (H478= 0))*(I478+ (I478= 0))</f>
        <v>-3.57</v>
      </c>
      <c r="K478" s="9"/>
      <c r="L478" s="9"/>
      <c r="M478" s="9"/>
    </row>
    <row r="479" spans="1:15" x14ac:dyDescent="0.35">
      <c r="A479" s="9"/>
      <c r="B479" s="9"/>
      <c r="C479" s="9"/>
      <c r="D479" s="12"/>
      <c r="E479" s="9"/>
      <c r="F479" s="9"/>
      <c r="G479" s="9"/>
      <c r="H479" s="9"/>
      <c r="I479" s="9"/>
      <c r="J479" s="14" t="s">
        <v>392</v>
      </c>
      <c r="K479" s="8">
        <f>SUM(J476:J478)</f>
        <v>17.503799999999998</v>
      </c>
      <c r="L479" s="22"/>
      <c r="M479" s="8">
        <f>ROUND(L479*K479,2)</f>
        <v>0</v>
      </c>
      <c r="N479" s="49" t="str">
        <f t="shared" ref="N479" si="75">IF(L479&lt;=0,"INDICAR PRECIO","PRECIO INDICADO")</f>
        <v>INDICAR PRECIO</v>
      </c>
      <c r="O479" s="49"/>
    </row>
    <row r="480" spans="1:15" ht="1" customHeight="1" x14ac:dyDescent="0.35">
      <c r="A480" s="15"/>
      <c r="B480" s="15"/>
      <c r="C480" s="15"/>
      <c r="D480" s="20"/>
      <c r="E480" s="15"/>
      <c r="F480" s="15"/>
      <c r="G480" s="15"/>
      <c r="H480" s="15"/>
      <c r="I480" s="15"/>
      <c r="J480" s="15"/>
      <c r="K480" s="15"/>
      <c r="L480" s="15"/>
      <c r="M480" s="15"/>
    </row>
    <row r="481" spans="1:15" ht="21" x14ac:dyDescent="0.35">
      <c r="A481" s="10" t="s">
        <v>393</v>
      </c>
      <c r="B481" s="10" t="s">
        <v>18</v>
      </c>
      <c r="C481" s="10" t="s">
        <v>395</v>
      </c>
      <c r="D481" s="19" t="s">
        <v>394</v>
      </c>
      <c r="E481" s="9"/>
      <c r="F481" s="9"/>
      <c r="G481" s="9"/>
      <c r="H481" s="9"/>
      <c r="I481" s="9"/>
      <c r="J481" s="9"/>
      <c r="K481" s="11">
        <f>K485</f>
        <v>1.05</v>
      </c>
      <c r="L481" s="11">
        <f>L485</f>
        <v>0</v>
      </c>
      <c r="M481" s="11">
        <f>M485</f>
        <v>0</v>
      </c>
    </row>
    <row r="482" spans="1:15" ht="84" x14ac:dyDescent="0.35">
      <c r="A482" s="9"/>
      <c r="B482" s="9"/>
      <c r="C482" s="9"/>
      <c r="D482" s="12" t="s">
        <v>396</v>
      </c>
      <c r="E482" s="9"/>
      <c r="F482" s="9"/>
      <c r="G482" s="9"/>
      <c r="H482" s="9"/>
      <c r="I482" s="9"/>
      <c r="J482" s="9"/>
      <c r="K482" s="9"/>
      <c r="L482" s="9"/>
      <c r="M482" s="9"/>
    </row>
    <row r="483" spans="1:15" x14ac:dyDescent="0.35">
      <c r="A483" s="9"/>
      <c r="B483" s="9"/>
      <c r="C483" s="9"/>
      <c r="D483" s="12"/>
      <c r="E483" s="10" t="s">
        <v>124</v>
      </c>
      <c r="F483" s="9">
        <v>0</v>
      </c>
      <c r="G483" s="13">
        <v>0</v>
      </c>
      <c r="H483" s="13">
        <v>0</v>
      </c>
      <c r="I483" s="13">
        <v>0</v>
      </c>
      <c r="J483" s="11">
        <f>F483*(G483+ (G483= 0))*(H483+ (H483= 0))*(I483+ (I483= 0))</f>
        <v>0</v>
      </c>
      <c r="K483" s="9"/>
      <c r="L483" s="9"/>
      <c r="M483" s="9"/>
    </row>
    <row r="484" spans="1:15" x14ac:dyDescent="0.35">
      <c r="A484" s="9"/>
      <c r="B484" s="9"/>
      <c r="C484" s="9"/>
      <c r="D484" s="12"/>
      <c r="E484" s="10" t="s">
        <v>397</v>
      </c>
      <c r="F484" s="9">
        <v>1</v>
      </c>
      <c r="G484" s="13">
        <v>1.05</v>
      </c>
      <c r="H484" s="13">
        <v>0</v>
      </c>
      <c r="I484" s="13">
        <v>0</v>
      </c>
      <c r="J484" s="11">
        <f>F484*(G484+ (G484= 0))*(H484+ (H484= 0))*(I484+ (I484= 0))</f>
        <v>1.05</v>
      </c>
      <c r="K484" s="9"/>
      <c r="L484" s="9"/>
      <c r="M484" s="9"/>
    </row>
    <row r="485" spans="1:15" x14ac:dyDescent="0.35">
      <c r="A485" s="9"/>
      <c r="B485" s="9"/>
      <c r="C485" s="9"/>
      <c r="D485" s="12"/>
      <c r="E485" s="9"/>
      <c r="F485" s="9"/>
      <c r="G485" s="9"/>
      <c r="H485" s="9"/>
      <c r="I485" s="9"/>
      <c r="J485" s="14" t="s">
        <v>398</v>
      </c>
      <c r="K485" s="8">
        <f>SUM(J483:J484)</f>
        <v>1.05</v>
      </c>
      <c r="L485" s="22"/>
      <c r="M485" s="8">
        <f>ROUND(L485*K485,2)</f>
        <v>0</v>
      </c>
      <c r="N485" s="49" t="str">
        <f t="shared" ref="N485" si="76">IF(L485&lt;=0,"INDICAR PRECIO","PRECIO INDICADO")</f>
        <v>INDICAR PRECIO</v>
      </c>
      <c r="O485" s="49"/>
    </row>
    <row r="486" spans="1:15" ht="1" customHeight="1" x14ac:dyDescent="0.35">
      <c r="A486" s="15"/>
      <c r="B486" s="15"/>
      <c r="C486" s="15"/>
      <c r="D486" s="20"/>
      <c r="E486" s="15"/>
      <c r="F486" s="15"/>
      <c r="G486" s="15"/>
      <c r="H486" s="15"/>
      <c r="I486" s="15"/>
      <c r="J486" s="15"/>
      <c r="K486" s="15"/>
      <c r="L486" s="15"/>
      <c r="M486" s="15"/>
    </row>
    <row r="487" spans="1:15" x14ac:dyDescent="0.35">
      <c r="A487" s="10" t="s">
        <v>399</v>
      </c>
      <c r="B487" s="10" t="s">
        <v>18</v>
      </c>
      <c r="C487" s="10" t="s">
        <v>4</v>
      </c>
      <c r="D487" s="19" t="s">
        <v>400</v>
      </c>
      <c r="E487" s="9"/>
      <c r="F487" s="9"/>
      <c r="G487" s="9"/>
      <c r="H487" s="9"/>
      <c r="I487" s="9"/>
      <c r="J487" s="9"/>
      <c r="K487" s="11">
        <f>K490</f>
        <v>3</v>
      </c>
      <c r="L487" s="11">
        <f>L490</f>
        <v>0</v>
      </c>
      <c r="M487" s="11">
        <f>M490</f>
        <v>0</v>
      </c>
    </row>
    <row r="488" spans="1:15" ht="84" x14ac:dyDescent="0.35">
      <c r="A488" s="9"/>
      <c r="B488" s="9"/>
      <c r="C488" s="9"/>
      <c r="D488" s="12" t="s">
        <v>401</v>
      </c>
      <c r="E488" s="9"/>
      <c r="F488" s="9"/>
      <c r="G488" s="9"/>
      <c r="H488" s="9"/>
      <c r="I488" s="9"/>
      <c r="J488" s="9"/>
      <c r="K488" s="9"/>
      <c r="L488" s="9"/>
      <c r="M488" s="9"/>
    </row>
    <row r="489" spans="1:15" x14ac:dyDescent="0.35">
      <c r="A489" s="9"/>
      <c r="B489" s="9"/>
      <c r="C489" s="9"/>
      <c r="D489" s="12"/>
      <c r="E489" s="10" t="s">
        <v>0</v>
      </c>
      <c r="F489" s="9">
        <v>3</v>
      </c>
      <c r="G489" s="13">
        <v>0</v>
      </c>
      <c r="H489" s="13">
        <v>0</v>
      </c>
      <c r="I489" s="13">
        <v>0</v>
      </c>
      <c r="J489" s="11">
        <f>F489*(G489+ (G489= 0))*(H489+ (H489= 0))*(I489+ (I489= 0))</f>
        <v>3</v>
      </c>
      <c r="K489" s="9"/>
      <c r="L489" s="9"/>
      <c r="M489" s="9"/>
    </row>
    <row r="490" spans="1:15" x14ac:dyDescent="0.35">
      <c r="A490" s="9"/>
      <c r="B490" s="9"/>
      <c r="C490" s="9"/>
      <c r="D490" s="12"/>
      <c r="E490" s="9"/>
      <c r="F490" s="9"/>
      <c r="G490" s="9"/>
      <c r="H490" s="9"/>
      <c r="I490" s="9"/>
      <c r="J490" s="14" t="s">
        <v>402</v>
      </c>
      <c r="K490" s="8">
        <f>SUM(J489:J489)</f>
        <v>3</v>
      </c>
      <c r="L490" s="22"/>
      <c r="M490" s="8">
        <f>ROUND(L490*K490,2)</f>
        <v>0</v>
      </c>
      <c r="N490" s="49" t="str">
        <f t="shared" ref="N490" si="77">IF(L490&lt;=0,"INDICAR PRECIO","PRECIO INDICADO")</f>
        <v>INDICAR PRECIO</v>
      </c>
      <c r="O490" s="49"/>
    </row>
    <row r="491" spans="1:15" ht="1" customHeight="1" x14ac:dyDescent="0.35">
      <c r="A491" s="15"/>
      <c r="B491" s="15"/>
      <c r="C491" s="15"/>
      <c r="D491" s="20"/>
      <c r="E491" s="15"/>
      <c r="F491" s="15"/>
      <c r="G491" s="15"/>
      <c r="H491" s="15"/>
      <c r="I491" s="15"/>
      <c r="J491" s="15"/>
      <c r="K491" s="15"/>
      <c r="L491" s="15"/>
      <c r="M491" s="15"/>
    </row>
    <row r="492" spans="1:15" ht="21" x14ac:dyDescent="0.35">
      <c r="A492" s="10" t="s">
        <v>403</v>
      </c>
      <c r="B492" s="10" t="s">
        <v>18</v>
      </c>
      <c r="C492" s="10" t="s">
        <v>4</v>
      </c>
      <c r="D492" s="19" t="s">
        <v>404</v>
      </c>
      <c r="E492" s="9"/>
      <c r="F492" s="9"/>
      <c r="G492" s="9"/>
      <c r="H492" s="9"/>
      <c r="I492" s="9"/>
      <c r="J492" s="9"/>
      <c r="K492" s="11">
        <f>K495</f>
        <v>1</v>
      </c>
      <c r="L492" s="11">
        <f>L495</f>
        <v>0</v>
      </c>
      <c r="M492" s="11">
        <f>M495</f>
        <v>0</v>
      </c>
    </row>
    <row r="493" spans="1:15" ht="126" x14ac:dyDescent="0.35">
      <c r="A493" s="9"/>
      <c r="B493" s="9"/>
      <c r="C493" s="9"/>
      <c r="D493" s="12" t="s">
        <v>405</v>
      </c>
      <c r="E493" s="9"/>
      <c r="F493" s="9"/>
      <c r="G493" s="9"/>
      <c r="H493" s="9"/>
      <c r="I493" s="9"/>
      <c r="J493" s="9"/>
      <c r="K493" s="9"/>
      <c r="L493" s="9"/>
      <c r="M493" s="9"/>
    </row>
    <row r="494" spans="1:15" x14ac:dyDescent="0.35">
      <c r="A494" s="9"/>
      <c r="B494" s="9"/>
      <c r="C494" s="9"/>
      <c r="D494" s="12"/>
      <c r="E494" s="10" t="s">
        <v>0</v>
      </c>
      <c r="F494" s="9">
        <v>1</v>
      </c>
      <c r="G494" s="13">
        <v>0</v>
      </c>
      <c r="H494" s="13">
        <v>0</v>
      </c>
      <c r="I494" s="13">
        <v>0</v>
      </c>
      <c r="J494" s="11">
        <f>F494*(G494+ (G494= 0))*(H494+ (H494= 0))*(I494+ (I494= 0))</f>
        <v>1</v>
      </c>
      <c r="K494" s="9"/>
      <c r="L494" s="9"/>
      <c r="M494" s="9"/>
    </row>
    <row r="495" spans="1:15" x14ac:dyDescent="0.35">
      <c r="A495" s="9"/>
      <c r="B495" s="9"/>
      <c r="C495" s="9"/>
      <c r="D495" s="12"/>
      <c r="E495" s="9"/>
      <c r="F495" s="9"/>
      <c r="G495" s="9"/>
      <c r="H495" s="9"/>
      <c r="I495" s="9"/>
      <c r="J495" s="14" t="s">
        <v>406</v>
      </c>
      <c r="K495" s="8">
        <f>SUM(J494:J494)</f>
        <v>1</v>
      </c>
      <c r="L495" s="22"/>
      <c r="M495" s="8">
        <f>ROUND(L495*K495,2)</f>
        <v>0</v>
      </c>
      <c r="N495" s="49" t="str">
        <f t="shared" ref="N495" si="78">IF(L495&lt;=0,"INDICAR PRECIO","PRECIO INDICADO")</f>
        <v>INDICAR PRECIO</v>
      </c>
      <c r="O495" s="49"/>
    </row>
    <row r="496" spans="1:15" ht="1" customHeight="1" x14ac:dyDescent="0.35">
      <c r="A496" s="15"/>
      <c r="B496" s="15"/>
      <c r="C496" s="15"/>
      <c r="D496" s="20"/>
      <c r="E496" s="15"/>
      <c r="F496" s="15"/>
      <c r="G496" s="15"/>
      <c r="H496" s="15"/>
      <c r="I496" s="15"/>
      <c r="J496" s="15"/>
      <c r="K496" s="15"/>
      <c r="L496" s="15"/>
      <c r="M496" s="15"/>
    </row>
    <row r="497" spans="1:15" ht="21" x14ac:dyDescent="0.35">
      <c r="A497" s="10" t="s">
        <v>407</v>
      </c>
      <c r="B497" s="10" t="s">
        <v>18</v>
      </c>
      <c r="C497" s="10" t="s">
        <v>4</v>
      </c>
      <c r="D497" s="19" t="s">
        <v>408</v>
      </c>
      <c r="E497" s="9"/>
      <c r="F497" s="9"/>
      <c r="G497" s="9"/>
      <c r="H497" s="9"/>
      <c r="I497" s="9"/>
      <c r="J497" s="9"/>
      <c r="K497" s="11">
        <f>K500</f>
        <v>2</v>
      </c>
      <c r="L497" s="11">
        <f>L500</f>
        <v>0</v>
      </c>
      <c r="M497" s="11">
        <f>M500</f>
        <v>0</v>
      </c>
    </row>
    <row r="498" spans="1:15" ht="126" x14ac:dyDescent="0.35">
      <c r="A498" s="9"/>
      <c r="B498" s="9"/>
      <c r="C498" s="9"/>
      <c r="D498" s="12" t="s">
        <v>409</v>
      </c>
      <c r="E498" s="9"/>
      <c r="F498" s="9"/>
      <c r="G498" s="9"/>
      <c r="H498" s="9"/>
      <c r="I498" s="9"/>
      <c r="J498" s="9"/>
      <c r="K498" s="9"/>
      <c r="L498" s="9"/>
      <c r="M498" s="9"/>
    </row>
    <row r="499" spans="1:15" x14ac:dyDescent="0.35">
      <c r="A499" s="9"/>
      <c r="B499" s="9"/>
      <c r="C499" s="9"/>
      <c r="D499" s="12"/>
      <c r="E499" s="10" t="s">
        <v>0</v>
      </c>
      <c r="F499" s="9">
        <v>2</v>
      </c>
      <c r="G499" s="13">
        <v>0</v>
      </c>
      <c r="H499" s="13">
        <v>0</v>
      </c>
      <c r="I499" s="13">
        <v>0</v>
      </c>
      <c r="J499" s="11">
        <f>F499*(G499+ (G499= 0))*(H499+ (H499= 0))*(I499+ (I499= 0))</f>
        <v>2</v>
      </c>
      <c r="K499" s="9"/>
      <c r="L499" s="9"/>
      <c r="M499" s="9"/>
    </row>
    <row r="500" spans="1:15" x14ac:dyDescent="0.35">
      <c r="A500" s="9"/>
      <c r="B500" s="9"/>
      <c r="C500" s="9"/>
      <c r="D500" s="12"/>
      <c r="E500" s="9"/>
      <c r="F500" s="9"/>
      <c r="G500" s="9"/>
      <c r="H500" s="9"/>
      <c r="I500" s="9"/>
      <c r="J500" s="14" t="s">
        <v>410</v>
      </c>
      <c r="K500" s="8">
        <f>SUM(J499:J499)</f>
        <v>2</v>
      </c>
      <c r="L500" s="22"/>
      <c r="M500" s="8">
        <f>ROUND(L500*K500,2)</f>
        <v>0</v>
      </c>
      <c r="N500" s="49" t="str">
        <f t="shared" ref="N500" si="79">IF(L500&lt;=0,"INDICAR PRECIO","PRECIO INDICADO")</f>
        <v>INDICAR PRECIO</v>
      </c>
      <c r="O500" s="49"/>
    </row>
    <row r="501" spans="1:15" ht="1" customHeight="1" x14ac:dyDescent="0.35">
      <c r="A501" s="15"/>
      <c r="B501" s="15"/>
      <c r="C501" s="15"/>
      <c r="D501" s="20"/>
      <c r="E501" s="15"/>
      <c r="F501" s="15"/>
      <c r="G501" s="15"/>
      <c r="H501" s="15"/>
      <c r="I501" s="15"/>
      <c r="J501" s="15"/>
      <c r="K501" s="15"/>
      <c r="L501" s="15"/>
      <c r="M501" s="15"/>
    </row>
    <row r="502" spans="1:15" x14ac:dyDescent="0.35">
      <c r="A502" s="9"/>
      <c r="B502" s="9"/>
      <c r="C502" s="9"/>
      <c r="D502" s="12"/>
      <c r="E502" s="9"/>
      <c r="F502" s="9"/>
      <c r="G502" s="9"/>
      <c r="H502" s="9"/>
      <c r="I502" s="9"/>
      <c r="J502" s="14" t="s">
        <v>411</v>
      </c>
      <c r="K502" s="16">
        <v>1</v>
      </c>
      <c r="L502" s="8">
        <f>M448+M453+M461+M466+M472+M479+M485+M490+M495+M500</f>
        <v>0</v>
      </c>
      <c r="M502" s="8">
        <f>ROUND(L502*K502,2)</f>
        <v>0</v>
      </c>
    </row>
    <row r="503" spans="1:15" ht="1" customHeight="1" x14ac:dyDescent="0.35">
      <c r="A503" s="15"/>
      <c r="B503" s="15"/>
      <c r="C503" s="15"/>
      <c r="D503" s="20"/>
      <c r="E503" s="15"/>
      <c r="F503" s="15"/>
      <c r="G503" s="15"/>
      <c r="H503" s="15"/>
      <c r="I503" s="15"/>
      <c r="J503" s="15"/>
      <c r="K503" s="15"/>
      <c r="L503" s="15"/>
      <c r="M503" s="15"/>
    </row>
    <row r="504" spans="1:15" x14ac:dyDescent="0.35">
      <c r="A504" s="5" t="s">
        <v>412</v>
      </c>
      <c r="B504" s="5" t="s">
        <v>14</v>
      </c>
      <c r="C504" s="5" t="s">
        <v>15</v>
      </c>
      <c r="D504" s="18" t="s">
        <v>413</v>
      </c>
      <c r="E504" s="6"/>
      <c r="F504" s="6"/>
      <c r="G504" s="6"/>
      <c r="H504" s="6"/>
      <c r="I504" s="6"/>
      <c r="J504" s="6"/>
      <c r="K504" s="7">
        <f>K534</f>
        <v>1</v>
      </c>
      <c r="L504" s="8">
        <f>L534</f>
        <v>0</v>
      </c>
      <c r="M504" s="8">
        <f>M534</f>
        <v>0</v>
      </c>
    </row>
    <row r="505" spans="1:15" x14ac:dyDescent="0.35">
      <c r="A505" s="9"/>
      <c r="B505" s="9"/>
      <c r="C505" s="9"/>
      <c r="D505" s="12"/>
      <c r="E505" s="9"/>
      <c r="F505" s="9"/>
      <c r="G505" s="9"/>
      <c r="H505" s="9"/>
      <c r="I505" s="9"/>
      <c r="J505" s="9"/>
      <c r="K505" s="9"/>
      <c r="L505" s="9"/>
      <c r="M505" s="9"/>
    </row>
    <row r="506" spans="1:15" ht="21" x14ac:dyDescent="0.35">
      <c r="A506" s="10" t="s">
        <v>414</v>
      </c>
      <c r="B506" s="10" t="s">
        <v>18</v>
      </c>
      <c r="C506" s="10" t="s">
        <v>4</v>
      </c>
      <c r="D506" s="19" t="s">
        <v>415</v>
      </c>
      <c r="E506" s="9"/>
      <c r="F506" s="9"/>
      <c r="G506" s="9"/>
      <c r="H506" s="9"/>
      <c r="I506" s="9"/>
      <c r="J506" s="9"/>
      <c r="K506" s="11">
        <f>K509</f>
        <v>1</v>
      </c>
      <c r="L506" s="11">
        <f>L509</f>
        <v>0</v>
      </c>
      <c r="M506" s="11">
        <f>M509</f>
        <v>0</v>
      </c>
    </row>
    <row r="507" spans="1:15" ht="252" x14ac:dyDescent="0.35">
      <c r="A507" s="9"/>
      <c r="B507" s="9"/>
      <c r="C507" s="9"/>
      <c r="D507" s="12" t="s">
        <v>416</v>
      </c>
      <c r="E507" s="9"/>
      <c r="F507" s="9"/>
      <c r="G507" s="9"/>
      <c r="H507" s="9"/>
      <c r="I507" s="9"/>
      <c r="J507" s="9"/>
      <c r="K507" s="9"/>
      <c r="L507" s="9"/>
      <c r="M507" s="9"/>
    </row>
    <row r="508" spans="1:15" x14ac:dyDescent="0.35">
      <c r="A508" s="9"/>
      <c r="B508" s="9"/>
      <c r="C508" s="9"/>
      <c r="D508" s="12"/>
      <c r="E508" s="10" t="s">
        <v>134</v>
      </c>
      <c r="F508" s="9">
        <v>1</v>
      </c>
      <c r="G508" s="13">
        <v>0</v>
      </c>
      <c r="H508" s="13">
        <v>0</v>
      </c>
      <c r="I508" s="13">
        <v>0</v>
      </c>
      <c r="J508" s="11">
        <f>F508*(G508+ (G508= 0))*(H508+ (H508= 0))*(I508+ (I508= 0))</f>
        <v>1</v>
      </c>
      <c r="K508" s="9"/>
      <c r="L508" s="9"/>
      <c r="M508" s="9"/>
    </row>
    <row r="509" spans="1:15" x14ac:dyDescent="0.35">
      <c r="A509" s="9"/>
      <c r="B509" s="9"/>
      <c r="C509" s="9"/>
      <c r="D509" s="12"/>
      <c r="E509" s="9"/>
      <c r="F509" s="9"/>
      <c r="G509" s="9"/>
      <c r="H509" s="9"/>
      <c r="I509" s="9"/>
      <c r="J509" s="14" t="s">
        <v>417</v>
      </c>
      <c r="K509" s="8">
        <f>SUM(J508:J508)</f>
        <v>1</v>
      </c>
      <c r="L509" s="22"/>
      <c r="M509" s="8">
        <f>ROUND(L509*K509,2)</f>
        <v>0</v>
      </c>
      <c r="N509" s="49" t="str">
        <f t="shared" ref="N509" si="80">IF(L509&lt;=0,"INDICAR PRECIO","PRECIO INDICADO")</f>
        <v>INDICAR PRECIO</v>
      </c>
      <c r="O509" s="49"/>
    </row>
    <row r="510" spans="1:15" ht="1" customHeight="1" x14ac:dyDescent="0.35">
      <c r="A510" s="15"/>
      <c r="B510" s="15"/>
      <c r="C510" s="15"/>
      <c r="D510" s="20"/>
      <c r="E510" s="15"/>
      <c r="F510" s="15"/>
      <c r="G510" s="15"/>
      <c r="H510" s="15"/>
      <c r="I510" s="15"/>
      <c r="J510" s="15"/>
      <c r="K510" s="15"/>
      <c r="L510" s="15"/>
      <c r="M510" s="15"/>
    </row>
    <row r="511" spans="1:15" x14ac:dyDescent="0.35">
      <c r="A511" s="10" t="s">
        <v>418</v>
      </c>
      <c r="B511" s="10" t="s">
        <v>18</v>
      </c>
      <c r="C511" s="10" t="s">
        <v>19</v>
      </c>
      <c r="D511" s="19" t="s">
        <v>419</v>
      </c>
      <c r="E511" s="9"/>
      <c r="F511" s="9"/>
      <c r="G511" s="9"/>
      <c r="H511" s="9"/>
      <c r="I511" s="9"/>
      <c r="J511" s="9"/>
      <c r="K511" s="11">
        <f>K514</f>
        <v>13.5</v>
      </c>
      <c r="L511" s="11">
        <f>L514</f>
        <v>0</v>
      </c>
      <c r="M511" s="11">
        <f>M514</f>
        <v>0</v>
      </c>
    </row>
    <row r="512" spans="1:15" ht="31.5" x14ac:dyDescent="0.35">
      <c r="A512" s="9"/>
      <c r="B512" s="9"/>
      <c r="C512" s="9"/>
      <c r="D512" s="12" t="s">
        <v>420</v>
      </c>
      <c r="E512" s="9"/>
      <c r="F512" s="9"/>
      <c r="G512" s="9"/>
      <c r="H512" s="9"/>
      <c r="I512" s="9"/>
      <c r="J512" s="9"/>
      <c r="K512" s="9"/>
      <c r="L512" s="9"/>
      <c r="M512" s="9"/>
    </row>
    <row r="513" spans="1:15" x14ac:dyDescent="0.35">
      <c r="A513" s="9"/>
      <c r="B513" s="9"/>
      <c r="C513" s="9"/>
      <c r="D513" s="12"/>
      <c r="E513" s="10" t="s">
        <v>0</v>
      </c>
      <c r="F513" s="9">
        <v>1</v>
      </c>
      <c r="G513" s="13">
        <v>4.5</v>
      </c>
      <c r="H513" s="13">
        <v>3</v>
      </c>
      <c r="I513" s="13">
        <v>0</v>
      </c>
      <c r="J513" s="11">
        <f>F513*(G513+ (G513= 0))*(H513+ (H513= 0))*(I513+ (I513= 0))</f>
        <v>13.5</v>
      </c>
      <c r="K513" s="9"/>
      <c r="L513" s="9"/>
      <c r="M513" s="9"/>
    </row>
    <row r="514" spans="1:15" x14ac:dyDescent="0.35">
      <c r="A514" s="9"/>
      <c r="B514" s="9"/>
      <c r="C514" s="9"/>
      <c r="D514" s="12"/>
      <c r="E514" s="9"/>
      <c r="F514" s="9"/>
      <c r="G514" s="9"/>
      <c r="H514" s="9"/>
      <c r="I514" s="9"/>
      <c r="J514" s="14" t="s">
        <v>421</v>
      </c>
      <c r="K514" s="8">
        <f>SUM(J513:J513)</f>
        <v>13.5</v>
      </c>
      <c r="L514" s="22"/>
      <c r="M514" s="8">
        <f>ROUND(L514*K514,2)</f>
        <v>0</v>
      </c>
      <c r="N514" s="49" t="str">
        <f t="shared" ref="N514" si="81">IF(L514&lt;=0,"INDICAR PRECIO","PRECIO INDICADO")</f>
        <v>INDICAR PRECIO</v>
      </c>
      <c r="O514" s="49"/>
    </row>
    <row r="515" spans="1:15" ht="1" customHeight="1" x14ac:dyDescent="0.35">
      <c r="A515" s="15"/>
      <c r="B515" s="15"/>
      <c r="C515" s="15"/>
      <c r="D515" s="20"/>
      <c r="E515" s="15"/>
      <c r="F515" s="15"/>
      <c r="G515" s="15"/>
      <c r="H515" s="15"/>
      <c r="I515" s="15"/>
      <c r="J515" s="15"/>
      <c r="K515" s="15"/>
      <c r="L515" s="15"/>
      <c r="M515" s="15"/>
    </row>
    <row r="516" spans="1:15" x14ac:dyDescent="0.35">
      <c r="A516" s="10" t="s">
        <v>422</v>
      </c>
      <c r="B516" s="10" t="s">
        <v>18</v>
      </c>
      <c r="C516" s="10" t="s">
        <v>19</v>
      </c>
      <c r="D516" s="19" t="s">
        <v>423</v>
      </c>
      <c r="E516" s="9"/>
      <c r="F516" s="9"/>
      <c r="G516" s="9"/>
      <c r="H516" s="9"/>
      <c r="I516" s="9"/>
      <c r="J516" s="9"/>
      <c r="K516" s="11">
        <f>K522</f>
        <v>36.119999999999997</v>
      </c>
      <c r="L516" s="11">
        <f>L522</f>
        <v>0</v>
      </c>
      <c r="M516" s="11">
        <f>M522</f>
        <v>0</v>
      </c>
    </row>
    <row r="517" spans="1:15" ht="126" x14ac:dyDescent="0.35">
      <c r="A517" s="9"/>
      <c r="B517" s="9"/>
      <c r="C517" s="9"/>
      <c r="D517" s="12" t="s">
        <v>424</v>
      </c>
      <c r="E517" s="9"/>
      <c r="F517" s="9"/>
      <c r="G517" s="9"/>
      <c r="H517" s="9"/>
      <c r="I517" s="9"/>
      <c r="J517" s="9"/>
      <c r="K517" s="9"/>
      <c r="L517" s="9"/>
      <c r="M517" s="9"/>
    </row>
    <row r="518" spans="1:15" x14ac:dyDescent="0.35">
      <c r="A518" s="9"/>
      <c r="B518" s="9"/>
      <c r="C518" s="9"/>
      <c r="D518" s="12"/>
      <c r="E518" s="10" t="s">
        <v>425</v>
      </c>
      <c r="F518" s="9">
        <v>0</v>
      </c>
      <c r="G518" s="13">
        <v>3.7</v>
      </c>
      <c r="H518" s="13">
        <v>0</v>
      </c>
      <c r="I518" s="13">
        <v>0</v>
      </c>
      <c r="J518" s="11">
        <f>F518*(G518+ (G518= 0))*(H518+ (H518= 0))*(I518+ (I518= 0))</f>
        <v>0</v>
      </c>
      <c r="K518" s="9"/>
      <c r="L518" s="9"/>
      <c r="M518" s="9"/>
    </row>
    <row r="519" spans="1:15" x14ac:dyDescent="0.35">
      <c r="A519" s="9"/>
      <c r="B519" s="9"/>
      <c r="C519" s="9"/>
      <c r="D519" s="12"/>
      <c r="E519" s="10" t="s">
        <v>0</v>
      </c>
      <c r="F519" s="9">
        <v>1</v>
      </c>
      <c r="G519" s="13">
        <v>15.22</v>
      </c>
      <c r="H519" s="13">
        <v>0</v>
      </c>
      <c r="I519" s="13">
        <v>0</v>
      </c>
      <c r="J519" s="11">
        <f>F519*(G519+ (G519= 0))*(H519+ (H519= 0))*(I519+ (I519= 0))</f>
        <v>15.22</v>
      </c>
      <c r="K519" s="9"/>
      <c r="L519" s="9"/>
      <c r="M519" s="9"/>
    </row>
    <row r="520" spans="1:15" x14ac:dyDescent="0.35">
      <c r="A520" s="9"/>
      <c r="B520" s="9"/>
      <c r="C520" s="9"/>
      <c r="D520" s="12"/>
      <c r="E520" s="10" t="s">
        <v>0</v>
      </c>
      <c r="F520" s="9">
        <v>1</v>
      </c>
      <c r="G520" s="13">
        <v>12.5</v>
      </c>
      <c r="H520" s="13">
        <v>0</v>
      </c>
      <c r="I520" s="13">
        <v>0</v>
      </c>
      <c r="J520" s="11">
        <f>F520*(G520+ (G520= 0))*(H520+ (H520= 0))*(I520+ (I520= 0))</f>
        <v>12.5</v>
      </c>
      <c r="K520" s="9"/>
      <c r="L520" s="9"/>
      <c r="M520" s="9"/>
    </row>
    <row r="521" spans="1:15" x14ac:dyDescent="0.35">
      <c r="A521" s="9"/>
      <c r="B521" s="9"/>
      <c r="C521" s="9"/>
      <c r="D521" s="12"/>
      <c r="E521" s="10" t="s">
        <v>426</v>
      </c>
      <c r="F521" s="9">
        <v>1</v>
      </c>
      <c r="G521" s="13">
        <v>8.4</v>
      </c>
      <c r="H521" s="13">
        <v>0</v>
      </c>
      <c r="I521" s="13">
        <v>0</v>
      </c>
      <c r="J521" s="11">
        <f>F521*(G521+ (G521= 0))*(H521+ (H521= 0))*(I521+ (I521= 0))</f>
        <v>8.4</v>
      </c>
      <c r="K521" s="9"/>
      <c r="L521" s="9"/>
      <c r="M521" s="9"/>
    </row>
    <row r="522" spans="1:15" x14ac:dyDescent="0.35">
      <c r="A522" s="9"/>
      <c r="B522" s="9"/>
      <c r="C522" s="9"/>
      <c r="D522" s="12"/>
      <c r="E522" s="9"/>
      <c r="F522" s="9"/>
      <c r="G522" s="9"/>
      <c r="H522" s="9"/>
      <c r="I522" s="9"/>
      <c r="J522" s="14" t="s">
        <v>427</v>
      </c>
      <c r="K522" s="8">
        <f>SUM(J518:J521)</f>
        <v>36.119999999999997</v>
      </c>
      <c r="L522" s="22"/>
      <c r="M522" s="8">
        <f>ROUND(L522*K522,2)</f>
        <v>0</v>
      </c>
      <c r="N522" s="49" t="str">
        <f t="shared" ref="N522" si="82">IF(L522&lt;=0,"INDICAR PRECIO","PRECIO INDICADO")</f>
        <v>INDICAR PRECIO</v>
      </c>
      <c r="O522" s="49"/>
    </row>
    <row r="523" spans="1:15" ht="1" customHeight="1" x14ac:dyDescent="0.35">
      <c r="A523" s="15"/>
      <c r="B523" s="15"/>
      <c r="C523" s="15"/>
      <c r="D523" s="20"/>
      <c r="E523" s="15"/>
      <c r="F523" s="15"/>
      <c r="G523" s="15"/>
      <c r="H523" s="15"/>
      <c r="I523" s="15"/>
      <c r="J523" s="15"/>
      <c r="K523" s="15"/>
      <c r="L523" s="15"/>
      <c r="M523" s="15"/>
    </row>
    <row r="524" spans="1:15" ht="21" x14ac:dyDescent="0.35">
      <c r="A524" s="10" t="s">
        <v>428</v>
      </c>
      <c r="B524" s="10" t="s">
        <v>18</v>
      </c>
      <c r="C524" s="10" t="s">
        <v>19</v>
      </c>
      <c r="D524" s="19" t="s">
        <v>429</v>
      </c>
      <c r="E524" s="9"/>
      <c r="F524" s="9"/>
      <c r="G524" s="9"/>
      <c r="H524" s="9"/>
      <c r="I524" s="9"/>
      <c r="J524" s="9"/>
      <c r="K524" s="11">
        <f>K527</f>
        <v>8.42</v>
      </c>
      <c r="L524" s="11">
        <f>L527</f>
        <v>0</v>
      </c>
      <c r="M524" s="11">
        <f>M527</f>
        <v>0</v>
      </c>
    </row>
    <row r="525" spans="1:15" ht="94.5" x14ac:dyDescent="0.35">
      <c r="A525" s="9"/>
      <c r="B525" s="9"/>
      <c r="C525" s="9"/>
      <c r="D525" s="12" t="s">
        <v>430</v>
      </c>
      <c r="E525" s="9"/>
      <c r="F525" s="9"/>
      <c r="G525" s="9"/>
      <c r="H525" s="9"/>
      <c r="I525" s="9"/>
      <c r="J525" s="9"/>
      <c r="K525" s="9"/>
      <c r="L525" s="9"/>
      <c r="M525" s="9"/>
    </row>
    <row r="526" spans="1:15" x14ac:dyDescent="0.35">
      <c r="A526" s="9"/>
      <c r="B526" s="9"/>
      <c r="C526" s="9"/>
      <c r="D526" s="12"/>
      <c r="E526" s="10" t="s">
        <v>431</v>
      </c>
      <c r="F526" s="9">
        <v>1</v>
      </c>
      <c r="G526" s="13">
        <v>8.42</v>
      </c>
      <c r="H526" s="13">
        <v>0</v>
      </c>
      <c r="I526" s="13">
        <v>0</v>
      </c>
      <c r="J526" s="11">
        <f>F526*(G526+ (G526= 0))*(H526+ (H526= 0))*(I526+ (I526= 0))</f>
        <v>8.42</v>
      </c>
      <c r="K526" s="9"/>
      <c r="L526" s="9"/>
      <c r="M526" s="9"/>
    </row>
    <row r="527" spans="1:15" x14ac:dyDescent="0.35">
      <c r="A527" s="9"/>
      <c r="B527" s="9"/>
      <c r="C527" s="9"/>
      <c r="D527" s="12"/>
      <c r="E527" s="9"/>
      <c r="F527" s="9"/>
      <c r="G527" s="9"/>
      <c r="H527" s="9"/>
      <c r="I527" s="9"/>
      <c r="J527" s="14" t="s">
        <v>432</v>
      </c>
      <c r="K527" s="8">
        <f>SUM(J526:J526)</f>
        <v>8.42</v>
      </c>
      <c r="L527" s="22"/>
      <c r="M527" s="8">
        <f>ROUND(L527*K527,2)</f>
        <v>0</v>
      </c>
      <c r="N527" s="49" t="str">
        <f t="shared" ref="N527" si="83">IF(L527&lt;=0,"INDICAR PRECIO","PRECIO INDICADO")</f>
        <v>INDICAR PRECIO</v>
      </c>
      <c r="O527" s="49"/>
    </row>
    <row r="528" spans="1:15" ht="1" customHeight="1" x14ac:dyDescent="0.35">
      <c r="A528" s="15"/>
      <c r="B528" s="15"/>
      <c r="C528" s="15"/>
      <c r="D528" s="20"/>
      <c r="E528" s="15"/>
      <c r="F528" s="15"/>
      <c r="G528" s="15"/>
      <c r="H528" s="15"/>
      <c r="I528" s="15"/>
      <c r="J528" s="15"/>
      <c r="K528" s="15"/>
      <c r="L528" s="15"/>
      <c r="M528" s="15"/>
    </row>
    <row r="529" spans="1:15" x14ac:dyDescent="0.35">
      <c r="A529" s="10" t="s">
        <v>433</v>
      </c>
      <c r="B529" s="10" t="s">
        <v>18</v>
      </c>
      <c r="C529" s="10" t="s">
        <v>47</v>
      </c>
      <c r="D529" s="19" t="s">
        <v>434</v>
      </c>
      <c r="E529" s="9"/>
      <c r="F529" s="9"/>
      <c r="G529" s="9"/>
      <c r="H529" s="9"/>
      <c r="I529" s="9"/>
      <c r="J529" s="9"/>
      <c r="K529" s="11">
        <f>K532</f>
        <v>1</v>
      </c>
      <c r="L529" s="11">
        <f>L532</f>
        <v>0</v>
      </c>
      <c r="M529" s="11">
        <f>M532</f>
        <v>0</v>
      </c>
    </row>
    <row r="530" spans="1:15" ht="42" x14ac:dyDescent="0.35">
      <c r="A530" s="9"/>
      <c r="B530" s="9"/>
      <c r="C530" s="9"/>
      <c r="D530" s="12" t="s">
        <v>435</v>
      </c>
      <c r="E530" s="9"/>
      <c r="F530" s="9"/>
      <c r="G530" s="9"/>
      <c r="H530" s="9"/>
      <c r="I530" s="9"/>
      <c r="J530" s="9"/>
      <c r="K530" s="9"/>
      <c r="L530" s="9"/>
      <c r="M530" s="9"/>
    </row>
    <row r="531" spans="1:15" x14ac:dyDescent="0.35">
      <c r="A531" s="9"/>
      <c r="B531" s="9"/>
      <c r="C531" s="9"/>
      <c r="D531" s="12"/>
      <c r="E531" s="10" t="s">
        <v>0</v>
      </c>
      <c r="F531" s="9">
        <v>1</v>
      </c>
      <c r="G531" s="13">
        <v>0</v>
      </c>
      <c r="H531" s="13">
        <v>0</v>
      </c>
      <c r="I531" s="13">
        <v>0</v>
      </c>
      <c r="J531" s="11">
        <f>F531*(G531+ (G531= 0))*(H531+ (H531= 0))*(I531+ (I531= 0))</f>
        <v>1</v>
      </c>
      <c r="K531" s="9"/>
      <c r="L531" s="9"/>
      <c r="M531" s="9"/>
    </row>
    <row r="532" spans="1:15" x14ac:dyDescent="0.35">
      <c r="A532" s="9"/>
      <c r="B532" s="9"/>
      <c r="C532" s="9"/>
      <c r="D532" s="12"/>
      <c r="E532" s="9"/>
      <c r="F532" s="9"/>
      <c r="G532" s="9"/>
      <c r="H532" s="9"/>
      <c r="I532" s="9"/>
      <c r="J532" s="14" t="s">
        <v>436</v>
      </c>
      <c r="K532" s="8">
        <f>SUM(J531:J531)</f>
        <v>1</v>
      </c>
      <c r="L532" s="22"/>
      <c r="M532" s="8">
        <f>ROUND(L532*K532,2)</f>
        <v>0</v>
      </c>
      <c r="N532" s="49" t="str">
        <f t="shared" ref="N532" si="84">IF(L532&lt;=0,"INDICAR PRECIO","PRECIO INDICADO")</f>
        <v>INDICAR PRECIO</v>
      </c>
      <c r="O532" s="49"/>
    </row>
    <row r="533" spans="1:15" ht="1" customHeight="1" x14ac:dyDescent="0.35">
      <c r="A533" s="15"/>
      <c r="B533" s="15"/>
      <c r="C533" s="15"/>
      <c r="D533" s="20"/>
      <c r="E533" s="15"/>
      <c r="F533" s="15"/>
      <c r="G533" s="15"/>
      <c r="H533" s="15"/>
      <c r="I533" s="15"/>
      <c r="J533" s="15"/>
      <c r="K533" s="15"/>
      <c r="L533" s="15"/>
      <c r="M533" s="15"/>
    </row>
    <row r="534" spans="1:15" x14ac:dyDescent="0.35">
      <c r="A534" s="9"/>
      <c r="B534" s="9"/>
      <c r="C534" s="9"/>
      <c r="D534" s="12"/>
      <c r="E534" s="9"/>
      <c r="F534" s="9"/>
      <c r="G534" s="9"/>
      <c r="H534" s="9"/>
      <c r="I534" s="9"/>
      <c r="J534" s="14" t="s">
        <v>437</v>
      </c>
      <c r="K534" s="16">
        <v>1</v>
      </c>
      <c r="L534" s="8">
        <f>M509+M514+M522+M527+M532</f>
        <v>0</v>
      </c>
      <c r="M534" s="8">
        <f>ROUND(L534*K534,2)</f>
        <v>0</v>
      </c>
    </row>
    <row r="535" spans="1:15" ht="1" customHeight="1" x14ac:dyDescent="0.35">
      <c r="A535" s="15"/>
      <c r="B535" s="15"/>
      <c r="C535" s="15"/>
      <c r="D535" s="20"/>
      <c r="E535" s="15"/>
      <c r="F535" s="15"/>
      <c r="G535" s="15"/>
      <c r="H535" s="15"/>
      <c r="I535" s="15"/>
      <c r="J535" s="15"/>
      <c r="K535" s="15"/>
      <c r="L535" s="15"/>
      <c r="M535" s="15"/>
    </row>
    <row r="536" spans="1:15" x14ac:dyDescent="0.35">
      <c r="A536" s="5" t="s">
        <v>438</v>
      </c>
      <c r="B536" s="5" t="s">
        <v>14</v>
      </c>
      <c r="C536" s="5" t="s">
        <v>15</v>
      </c>
      <c r="D536" s="18" t="s">
        <v>439</v>
      </c>
      <c r="E536" s="6"/>
      <c r="F536" s="6"/>
      <c r="G536" s="6"/>
      <c r="H536" s="6"/>
      <c r="I536" s="6"/>
      <c r="J536" s="6"/>
      <c r="K536" s="7">
        <f>K580</f>
        <v>1</v>
      </c>
      <c r="L536" s="8">
        <f>L580</f>
        <v>0</v>
      </c>
      <c r="M536" s="8">
        <f>M580</f>
        <v>0</v>
      </c>
    </row>
    <row r="537" spans="1:15" x14ac:dyDescent="0.35">
      <c r="A537" s="9"/>
      <c r="B537" s="9"/>
      <c r="C537" s="9"/>
      <c r="D537" s="12"/>
      <c r="E537" s="9"/>
      <c r="F537" s="9"/>
      <c r="G537" s="9"/>
      <c r="H537" s="9"/>
      <c r="I537" s="9"/>
      <c r="J537" s="9"/>
      <c r="K537" s="9"/>
      <c r="L537" s="9"/>
      <c r="M537" s="9"/>
    </row>
    <row r="538" spans="1:15" x14ac:dyDescent="0.35">
      <c r="A538" s="10" t="s">
        <v>440</v>
      </c>
      <c r="B538" s="10" t="s">
        <v>18</v>
      </c>
      <c r="C538" s="10" t="s">
        <v>19</v>
      </c>
      <c r="D538" s="19" t="s">
        <v>441</v>
      </c>
      <c r="E538" s="9"/>
      <c r="F538" s="9"/>
      <c r="G538" s="9"/>
      <c r="H538" s="9"/>
      <c r="I538" s="9"/>
      <c r="J538" s="9"/>
      <c r="K538" s="11">
        <f>K549</f>
        <v>97.649999999999991</v>
      </c>
      <c r="L538" s="11">
        <f>L549</f>
        <v>0</v>
      </c>
      <c r="M538" s="11">
        <f>M549</f>
        <v>0</v>
      </c>
    </row>
    <row r="539" spans="1:15" ht="52.5" x14ac:dyDescent="0.35">
      <c r="A539" s="9"/>
      <c r="B539" s="9"/>
      <c r="C539" s="9"/>
      <c r="D539" s="12" t="s">
        <v>442</v>
      </c>
      <c r="E539" s="9"/>
      <c r="F539" s="9"/>
      <c r="G539" s="9"/>
      <c r="H539" s="9"/>
      <c r="I539" s="9"/>
      <c r="J539" s="9"/>
      <c r="K539" s="9"/>
      <c r="L539" s="9"/>
      <c r="M539" s="9"/>
    </row>
    <row r="540" spans="1:15" x14ac:dyDescent="0.35">
      <c r="A540" s="9"/>
      <c r="B540" s="9"/>
      <c r="C540" s="9"/>
      <c r="D540" s="12"/>
      <c r="E540" s="10" t="s">
        <v>443</v>
      </c>
      <c r="F540" s="9">
        <v>1</v>
      </c>
      <c r="G540" s="13">
        <v>17.93</v>
      </c>
      <c r="H540" s="13">
        <v>0</v>
      </c>
      <c r="I540" s="13">
        <v>0</v>
      </c>
      <c r="J540" s="11">
        <f t="shared" ref="J540:J548" si="85">F540*(G540+ (G540= 0))*(H540+ (H540= 0))*(I540+ (I540= 0))</f>
        <v>17.93</v>
      </c>
      <c r="K540" s="9"/>
      <c r="L540" s="9"/>
      <c r="M540" s="9"/>
    </row>
    <row r="541" spans="1:15" x14ac:dyDescent="0.35">
      <c r="A541" s="9"/>
      <c r="B541" s="9"/>
      <c r="C541" s="9"/>
      <c r="D541" s="12"/>
      <c r="E541" s="10" t="s">
        <v>0</v>
      </c>
      <c r="F541" s="9">
        <v>1</v>
      </c>
      <c r="G541" s="13">
        <v>2.79</v>
      </c>
      <c r="H541" s="13">
        <v>0</v>
      </c>
      <c r="I541" s="13">
        <v>0</v>
      </c>
      <c r="J541" s="11">
        <f t="shared" si="85"/>
        <v>2.79</v>
      </c>
      <c r="K541" s="9"/>
      <c r="L541" s="9"/>
      <c r="M541" s="9"/>
    </row>
    <row r="542" spans="1:15" x14ac:dyDescent="0.35">
      <c r="A542" s="9"/>
      <c r="B542" s="9"/>
      <c r="C542" s="9"/>
      <c r="D542" s="12"/>
      <c r="E542" s="10" t="s">
        <v>444</v>
      </c>
      <c r="F542" s="9">
        <v>1</v>
      </c>
      <c r="G542" s="13">
        <v>12.68</v>
      </c>
      <c r="H542" s="13">
        <v>0</v>
      </c>
      <c r="I542" s="13">
        <v>0</v>
      </c>
      <c r="J542" s="11">
        <f t="shared" si="85"/>
        <v>12.68</v>
      </c>
      <c r="K542" s="9"/>
      <c r="L542" s="9"/>
      <c r="M542" s="9"/>
    </row>
    <row r="543" spans="1:15" x14ac:dyDescent="0.35">
      <c r="A543" s="9"/>
      <c r="B543" s="9"/>
      <c r="C543" s="9"/>
      <c r="D543" s="12"/>
      <c r="E543" s="10" t="s">
        <v>0</v>
      </c>
      <c r="F543" s="9">
        <v>1</v>
      </c>
      <c r="G543" s="13">
        <v>4.17</v>
      </c>
      <c r="H543" s="13">
        <v>0</v>
      </c>
      <c r="I543" s="13">
        <v>0</v>
      </c>
      <c r="J543" s="11">
        <f t="shared" si="85"/>
        <v>4.17</v>
      </c>
      <c r="K543" s="9"/>
      <c r="L543" s="9"/>
      <c r="M543" s="9"/>
    </row>
    <row r="544" spans="1:15" x14ac:dyDescent="0.35">
      <c r="A544" s="9"/>
      <c r="B544" s="9"/>
      <c r="C544" s="9"/>
      <c r="D544" s="12"/>
      <c r="E544" s="10" t="s">
        <v>0</v>
      </c>
      <c r="F544" s="9">
        <v>1</v>
      </c>
      <c r="G544" s="13">
        <v>5.04</v>
      </c>
      <c r="H544" s="13">
        <v>0</v>
      </c>
      <c r="I544" s="13">
        <v>0</v>
      </c>
      <c r="J544" s="11">
        <f t="shared" si="85"/>
        <v>5.04</v>
      </c>
      <c r="K544" s="9"/>
      <c r="L544" s="9"/>
      <c r="M544" s="9"/>
    </row>
    <row r="545" spans="1:15" x14ac:dyDescent="0.35">
      <c r="A545" s="9"/>
      <c r="B545" s="9"/>
      <c r="C545" s="9"/>
      <c r="D545" s="12"/>
      <c r="E545" s="10" t="s">
        <v>0</v>
      </c>
      <c r="F545" s="9">
        <v>1</v>
      </c>
      <c r="G545" s="13">
        <v>8.02</v>
      </c>
      <c r="H545" s="13">
        <v>0</v>
      </c>
      <c r="I545" s="13">
        <v>0</v>
      </c>
      <c r="J545" s="11">
        <f t="shared" si="85"/>
        <v>8.02</v>
      </c>
      <c r="K545" s="9"/>
      <c r="L545" s="9"/>
      <c r="M545" s="9"/>
    </row>
    <row r="546" spans="1:15" x14ac:dyDescent="0.35">
      <c r="A546" s="9"/>
      <c r="B546" s="9"/>
      <c r="C546" s="9"/>
      <c r="D546" s="12"/>
      <c r="E546" s="10" t="s">
        <v>445</v>
      </c>
      <c r="F546" s="9">
        <v>1</v>
      </c>
      <c r="G546" s="13">
        <v>12.68</v>
      </c>
      <c r="H546" s="13">
        <v>0</v>
      </c>
      <c r="I546" s="13">
        <v>0</v>
      </c>
      <c r="J546" s="11">
        <f t="shared" si="85"/>
        <v>12.68</v>
      </c>
      <c r="K546" s="9"/>
      <c r="L546" s="9"/>
      <c r="M546" s="9"/>
    </row>
    <row r="547" spans="1:15" x14ac:dyDescent="0.35">
      <c r="A547" s="9"/>
      <c r="B547" s="9"/>
      <c r="C547" s="9"/>
      <c r="D547" s="12"/>
      <c r="E547" s="10" t="s">
        <v>0</v>
      </c>
      <c r="F547" s="9">
        <v>1</v>
      </c>
      <c r="G547" s="13">
        <v>17.57</v>
      </c>
      <c r="H547" s="13">
        <v>0</v>
      </c>
      <c r="I547" s="13">
        <v>0</v>
      </c>
      <c r="J547" s="11">
        <f t="shared" si="85"/>
        <v>17.57</v>
      </c>
      <c r="K547" s="9"/>
      <c r="L547" s="9"/>
      <c r="M547" s="9"/>
    </row>
    <row r="548" spans="1:15" x14ac:dyDescent="0.35">
      <c r="A548" s="9"/>
      <c r="B548" s="9"/>
      <c r="C548" s="9"/>
      <c r="D548" s="12"/>
      <c r="E548" s="10" t="s">
        <v>0</v>
      </c>
      <c r="F548" s="9">
        <v>1</v>
      </c>
      <c r="G548" s="13">
        <v>16.77</v>
      </c>
      <c r="H548" s="13">
        <v>0</v>
      </c>
      <c r="I548" s="13">
        <v>0</v>
      </c>
      <c r="J548" s="11">
        <f t="shared" si="85"/>
        <v>16.77</v>
      </c>
      <c r="K548" s="9"/>
      <c r="L548" s="9"/>
      <c r="M548" s="9"/>
    </row>
    <row r="549" spans="1:15" x14ac:dyDescent="0.35">
      <c r="A549" s="9"/>
      <c r="B549" s="9"/>
      <c r="C549" s="9"/>
      <c r="D549" s="12"/>
      <c r="E549" s="9"/>
      <c r="F549" s="9"/>
      <c r="G549" s="9"/>
      <c r="H549" s="9"/>
      <c r="I549" s="9"/>
      <c r="J549" s="14" t="s">
        <v>446</v>
      </c>
      <c r="K549" s="8">
        <f>SUM(J540:J548)</f>
        <v>97.649999999999991</v>
      </c>
      <c r="L549" s="22"/>
      <c r="M549" s="8">
        <f>ROUND(L549*K549,2)</f>
        <v>0</v>
      </c>
      <c r="N549" s="49" t="str">
        <f t="shared" ref="N549" si="86">IF(L549&lt;=0,"INDICAR PRECIO","PRECIO INDICADO")</f>
        <v>INDICAR PRECIO</v>
      </c>
      <c r="O549" s="49"/>
    </row>
    <row r="550" spans="1:15" ht="1" customHeight="1" x14ac:dyDescent="0.35">
      <c r="A550" s="15"/>
      <c r="B550" s="15"/>
      <c r="C550" s="15"/>
      <c r="D550" s="20"/>
      <c r="E550" s="15"/>
      <c r="F550" s="15"/>
      <c r="G550" s="15"/>
      <c r="H550" s="15"/>
      <c r="I550" s="15"/>
      <c r="J550" s="15"/>
      <c r="K550" s="15"/>
      <c r="L550" s="15"/>
      <c r="M550" s="15"/>
    </row>
    <row r="551" spans="1:15" ht="21" x14ac:dyDescent="0.35">
      <c r="A551" s="10" t="s">
        <v>447</v>
      </c>
      <c r="B551" s="10" t="s">
        <v>18</v>
      </c>
      <c r="C551" s="10" t="s">
        <v>19</v>
      </c>
      <c r="D551" s="19" t="s">
        <v>448</v>
      </c>
      <c r="E551" s="9"/>
      <c r="F551" s="9"/>
      <c r="G551" s="9"/>
      <c r="H551" s="9"/>
      <c r="I551" s="9"/>
      <c r="J551" s="9"/>
      <c r="K551" s="11">
        <f>K578</f>
        <v>602.92389999999989</v>
      </c>
      <c r="L551" s="11">
        <f>L578</f>
        <v>0</v>
      </c>
      <c r="M551" s="11">
        <f>M578</f>
        <v>0</v>
      </c>
    </row>
    <row r="552" spans="1:15" ht="52.5" x14ac:dyDescent="0.35">
      <c r="A552" s="9"/>
      <c r="B552" s="9"/>
      <c r="C552" s="9"/>
      <c r="D552" s="12" t="s">
        <v>449</v>
      </c>
      <c r="E552" s="9"/>
      <c r="F552" s="9"/>
      <c r="G552" s="9"/>
      <c r="H552" s="9"/>
      <c r="I552" s="9"/>
      <c r="J552" s="9"/>
      <c r="K552" s="9"/>
      <c r="L552" s="9"/>
      <c r="M552" s="9"/>
    </row>
    <row r="553" spans="1:15" x14ac:dyDescent="0.35">
      <c r="A553" s="9"/>
      <c r="B553" s="9"/>
      <c r="C553" s="9"/>
      <c r="D553" s="12"/>
      <c r="E553" s="10" t="s">
        <v>315</v>
      </c>
      <c r="F553" s="9">
        <v>0</v>
      </c>
      <c r="G553" s="13">
        <v>0</v>
      </c>
      <c r="H553" s="13">
        <v>0</v>
      </c>
      <c r="I553" s="13">
        <v>0</v>
      </c>
      <c r="J553" s="11">
        <f t="shared" ref="J553:J577" si="87">F553*(G553+ (G553= 0))*(H553+ (H553= 0))*(I553+ (I553= 0))</f>
        <v>0</v>
      </c>
      <c r="K553" s="9"/>
      <c r="L553" s="9"/>
      <c r="M553" s="9"/>
    </row>
    <row r="554" spans="1:15" x14ac:dyDescent="0.35">
      <c r="A554" s="9"/>
      <c r="B554" s="9"/>
      <c r="C554" s="9"/>
      <c r="D554" s="12"/>
      <c r="E554" s="10" t="s">
        <v>134</v>
      </c>
      <c r="F554" s="9">
        <v>1</v>
      </c>
      <c r="G554" s="13">
        <v>11.33</v>
      </c>
      <c r="H554" s="13">
        <v>3.09</v>
      </c>
      <c r="I554" s="13">
        <v>0</v>
      </c>
      <c r="J554" s="11">
        <f t="shared" si="87"/>
        <v>35.009699999999995</v>
      </c>
      <c r="K554" s="9"/>
      <c r="L554" s="9"/>
      <c r="M554" s="9"/>
    </row>
    <row r="555" spans="1:15" x14ac:dyDescent="0.35">
      <c r="A555" s="9"/>
      <c r="B555" s="9"/>
      <c r="C555" s="9"/>
      <c r="D555" s="12"/>
      <c r="E555" s="10" t="s">
        <v>316</v>
      </c>
      <c r="F555" s="9">
        <v>1</v>
      </c>
      <c r="G555" s="13">
        <v>60.87</v>
      </c>
      <c r="H555" s="13">
        <v>3.09</v>
      </c>
      <c r="I555" s="13">
        <v>0</v>
      </c>
      <c r="J555" s="11">
        <f t="shared" si="87"/>
        <v>188.08829999999998</v>
      </c>
      <c r="K555" s="9"/>
      <c r="L555" s="9"/>
      <c r="M555" s="9"/>
    </row>
    <row r="556" spans="1:15" x14ac:dyDescent="0.35">
      <c r="A556" s="9"/>
      <c r="B556" s="9"/>
      <c r="C556" s="9"/>
      <c r="D556" s="12"/>
      <c r="E556" s="10" t="s">
        <v>318</v>
      </c>
      <c r="F556" s="9">
        <v>1</v>
      </c>
      <c r="G556" s="13">
        <v>3.8</v>
      </c>
      <c r="H556" s="13">
        <v>3.09</v>
      </c>
      <c r="I556" s="13">
        <v>0</v>
      </c>
      <c r="J556" s="11">
        <f t="shared" si="87"/>
        <v>11.741999999999999</v>
      </c>
      <c r="K556" s="9"/>
      <c r="L556" s="9"/>
      <c r="M556" s="9"/>
    </row>
    <row r="557" spans="1:15" x14ac:dyDescent="0.35">
      <c r="A557" s="9"/>
      <c r="B557" s="9"/>
      <c r="C557" s="9"/>
      <c r="D557" s="12"/>
      <c r="E557" s="10" t="s">
        <v>319</v>
      </c>
      <c r="F557" s="9">
        <v>1</v>
      </c>
      <c r="G557" s="13">
        <v>10.09</v>
      </c>
      <c r="H557" s="13">
        <v>3.09</v>
      </c>
      <c r="I557" s="13">
        <v>0</v>
      </c>
      <c r="J557" s="11">
        <f t="shared" si="87"/>
        <v>31.178099999999997</v>
      </c>
      <c r="K557" s="9"/>
      <c r="L557" s="9"/>
      <c r="M557" s="9"/>
    </row>
    <row r="558" spans="1:15" x14ac:dyDescent="0.35">
      <c r="A558" s="9"/>
      <c r="B558" s="9"/>
      <c r="C558" s="9"/>
      <c r="D558" s="12"/>
      <c r="E558" s="10" t="s">
        <v>320</v>
      </c>
      <c r="F558" s="9">
        <v>1</v>
      </c>
      <c r="G558" s="13">
        <v>9.6999999999999993</v>
      </c>
      <c r="H558" s="13">
        <v>3.09</v>
      </c>
      <c r="I558" s="13">
        <v>0</v>
      </c>
      <c r="J558" s="11">
        <f t="shared" si="87"/>
        <v>29.972999999999995</v>
      </c>
      <c r="K558" s="9"/>
      <c r="L558" s="9"/>
      <c r="M558" s="9"/>
    </row>
    <row r="559" spans="1:15" x14ac:dyDescent="0.35">
      <c r="A559" s="9"/>
      <c r="B559" s="9"/>
      <c r="C559" s="9"/>
      <c r="D559" s="12"/>
      <c r="E559" s="10" t="s">
        <v>321</v>
      </c>
      <c r="F559" s="9">
        <v>1</v>
      </c>
      <c r="G559" s="13">
        <v>10.27</v>
      </c>
      <c r="H559" s="13">
        <v>3.09</v>
      </c>
      <c r="I559" s="13">
        <v>0</v>
      </c>
      <c r="J559" s="11">
        <f t="shared" si="87"/>
        <v>31.734299999999998</v>
      </c>
      <c r="K559" s="9"/>
      <c r="L559" s="9"/>
      <c r="M559" s="9"/>
    </row>
    <row r="560" spans="1:15" x14ac:dyDescent="0.35">
      <c r="A560" s="9"/>
      <c r="B560" s="9"/>
      <c r="C560" s="9"/>
      <c r="D560" s="12"/>
      <c r="E560" s="10" t="s">
        <v>39</v>
      </c>
      <c r="F560" s="9">
        <v>1</v>
      </c>
      <c r="G560" s="13">
        <v>14.95</v>
      </c>
      <c r="H560" s="13">
        <v>3.09</v>
      </c>
      <c r="I560" s="13">
        <v>0</v>
      </c>
      <c r="J560" s="11">
        <f t="shared" si="87"/>
        <v>46.195499999999996</v>
      </c>
      <c r="K560" s="9"/>
      <c r="L560" s="9"/>
      <c r="M560" s="9"/>
    </row>
    <row r="561" spans="1:13" x14ac:dyDescent="0.35">
      <c r="A561" s="9"/>
      <c r="B561" s="9"/>
      <c r="C561" s="9"/>
      <c r="D561" s="12"/>
      <c r="E561" s="10" t="s">
        <v>322</v>
      </c>
      <c r="F561" s="9">
        <v>1</v>
      </c>
      <c r="G561" s="13">
        <v>4.8499999999999996</v>
      </c>
      <c r="H561" s="13">
        <v>3.09</v>
      </c>
      <c r="I561" s="13">
        <v>0</v>
      </c>
      <c r="J561" s="11">
        <f t="shared" si="87"/>
        <v>14.986499999999998</v>
      </c>
      <c r="K561" s="9"/>
      <c r="L561" s="9"/>
      <c r="M561" s="9"/>
    </row>
    <row r="562" spans="1:13" x14ac:dyDescent="0.35">
      <c r="A562" s="9"/>
      <c r="B562" s="9"/>
      <c r="C562" s="9"/>
      <c r="D562" s="12"/>
      <c r="E562" s="10" t="s">
        <v>323</v>
      </c>
      <c r="F562" s="9">
        <v>1</v>
      </c>
      <c r="G562" s="13">
        <v>4.8499999999999996</v>
      </c>
      <c r="H562" s="13">
        <v>3.09</v>
      </c>
      <c r="I562" s="13">
        <v>0</v>
      </c>
      <c r="J562" s="11">
        <f t="shared" si="87"/>
        <v>14.986499999999998</v>
      </c>
      <c r="K562" s="9"/>
      <c r="L562" s="9"/>
      <c r="M562" s="9"/>
    </row>
    <row r="563" spans="1:13" x14ac:dyDescent="0.35">
      <c r="A563" s="9"/>
      <c r="B563" s="9"/>
      <c r="C563" s="9"/>
      <c r="D563" s="12"/>
      <c r="E563" s="10" t="s">
        <v>450</v>
      </c>
      <c r="F563" s="9">
        <v>0</v>
      </c>
      <c r="G563" s="13">
        <v>0</v>
      </c>
      <c r="H563" s="13">
        <v>0</v>
      </c>
      <c r="I563" s="13">
        <v>0</v>
      </c>
      <c r="J563" s="11">
        <f t="shared" si="87"/>
        <v>0</v>
      </c>
      <c r="K563" s="9"/>
      <c r="L563" s="9"/>
      <c r="M563" s="9"/>
    </row>
    <row r="564" spans="1:13" x14ac:dyDescent="0.35">
      <c r="A564" s="9"/>
      <c r="B564" s="9"/>
      <c r="C564" s="9"/>
      <c r="D564" s="12"/>
      <c r="E564" s="10" t="s">
        <v>134</v>
      </c>
      <c r="F564" s="9">
        <v>1</v>
      </c>
      <c r="G564" s="13">
        <v>6.9</v>
      </c>
      <c r="H564" s="13">
        <v>0</v>
      </c>
      <c r="I564" s="13">
        <v>0</v>
      </c>
      <c r="J564" s="11">
        <f t="shared" si="87"/>
        <v>6.9</v>
      </c>
      <c r="K564" s="9"/>
      <c r="L564" s="9"/>
      <c r="M564" s="9"/>
    </row>
    <row r="565" spans="1:13" x14ac:dyDescent="0.35">
      <c r="A565" s="9"/>
      <c r="B565" s="9"/>
      <c r="C565" s="9"/>
      <c r="D565" s="12"/>
      <c r="E565" s="10" t="s">
        <v>316</v>
      </c>
      <c r="F565" s="9">
        <v>1</v>
      </c>
      <c r="G565" s="13">
        <v>135.54</v>
      </c>
      <c r="H565" s="13">
        <v>0</v>
      </c>
      <c r="I565" s="13">
        <v>0</v>
      </c>
      <c r="J565" s="11">
        <f t="shared" si="87"/>
        <v>135.54</v>
      </c>
      <c r="K565" s="9"/>
      <c r="L565" s="9"/>
      <c r="M565" s="9"/>
    </row>
    <row r="566" spans="1:13" x14ac:dyDescent="0.35">
      <c r="A566" s="9"/>
      <c r="B566" s="9"/>
      <c r="C566" s="9"/>
      <c r="D566" s="12"/>
      <c r="E566" s="10" t="s">
        <v>124</v>
      </c>
      <c r="F566" s="9">
        <v>1</v>
      </c>
      <c r="G566" s="13">
        <v>7.18</v>
      </c>
      <c r="H566" s="13">
        <v>0</v>
      </c>
      <c r="I566" s="13">
        <v>0</v>
      </c>
      <c r="J566" s="11">
        <f t="shared" si="87"/>
        <v>7.18</v>
      </c>
      <c r="K566" s="9"/>
      <c r="L566" s="9"/>
      <c r="M566" s="9"/>
    </row>
    <row r="567" spans="1:13" x14ac:dyDescent="0.35">
      <c r="A567" s="9"/>
      <c r="B567" s="9"/>
      <c r="C567" s="9"/>
      <c r="D567" s="12"/>
      <c r="E567" s="10" t="s">
        <v>318</v>
      </c>
      <c r="F567" s="9">
        <v>1</v>
      </c>
      <c r="G567" s="13">
        <v>1.43</v>
      </c>
      <c r="H567" s="13">
        <v>0</v>
      </c>
      <c r="I567" s="13">
        <v>0</v>
      </c>
      <c r="J567" s="11">
        <f t="shared" si="87"/>
        <v>1.43</v>
      </c>
      <c r="K567" s="9"/>
      <c r="L567" s="9"/>
      <c r="M567" s="9"/>
    </row>
    <row r="568" spans="1:13" x14ac:dyDescent="0.35">
      <c r="A568" s="9"/>
      <c r="B568" s="9"/>
      <c r="C568" s="9"/>
      <c r="D568" s="12"/>
      <c r="E568" s="10" t="s">
        <v>319</v>
      </c>
      <c r="F568" s="9">
        <v>1</v>
      </c>
      <c r="G568" s="13">
        <v>6.07</v>
      </c>
      <c r="H568" s="13">
        <v>0</v>
      </c>
      <c r="I568" s="13">
        <v>0</v>
      </c>
      <c r="J568" s="11">
        <f t="shared" si="87"/>
        <v>6.07</v>
      </c>
      <c r="K568" s="9"/>
      <c r="L568" s="9"/>
      <c r="M568" s="9"/>
    </row>
    <row r="569" spans="1:13" x14ac:dyDescent="0.35">
      <c r="A569" s="9"/>
      <c r="B569" s="9"/>
      <c r="C569" s="9"/>
      <c r="D569" s="12"/>
      <c r="E569" s="10" t="s">
        <v>320</v>
      </c>
      <c r="F569" s="9">
        <v>1</v>
      </c>
      <c r="G569" s="13">
        <v>5.83</v>
      </c>
      <c r="H569" s="13">
        <v>0</v>
      </c>
      <c r="I569" s="13">
        <v>0</v>
      </c>
      <c r="J569" s="11">
        <f t="shared" si="87"/>
        <v>5.83</v>
      </c>
      <c r="K569" s="9"/>
      <c r="L569" s="9"/>
      <c r="M569" s="9"/>
    </row>
    <row r="570" spans="1:13" x14ac:dyDescent="0.35">
      <c r="A570" s="9"/>
      <c r="B570" s="9"/>
      <c r="C570" s="9"/>
      <c r="D570" s="12"/>
      <c r="E570" s="10" t="s">
        <v>321</v>
      </c>
      <c r="F570" s="9">
        <v>1</v>
      </c>
      <c r="G570" s="13">
        <v>6.64</v>
      </c>
      <c r="H570" s="13">
        <v>0</v>
      </c>
      <c r="I570" s="13">
        <v>0</v>
      </c>
      <c r="J570" s="11">
        <f t="shared" si="87"/>
        <v>6.64</v>
      </c>
      <c r="K570" s="9"/>
      <c r="L570" s="9"/>
      <c r="M570" s="9"/>
    </row>
    <row r="571" spans="1:13" x14ac:dyDescent="0.35">
      <c r="A571" s="9"/>
      <c r="B571" s="9"/>
      <c r="C571" s="9"/>
      <c r="D571" s="12"/>
      <c r="E571" s="10" t="s">
        <v>39</v>
      </c>
      <c r="F571" s="9">
        <v>1</v>
      </c>
      <c r="G571" s="13">
        <v>9.08</v>
      </c>
      <c r="H571" s="13">
        <v>0</v>
      </c>
      <c r="I571" s="13">
        <v>0</v>
      </c>
      <c r="J571" s="11">
        <f t="shared" si="87"/>
        <v>9.08</v>
      </c>
      <c r="K571" s="9"/>
      <c r="L571" s="9"/>
      <c r="M571" s="9"/>
    </row>
    <row r="572" spans="1:13" x14ac:dyDescent="0.35">
      <c r="A572" s="9"/>
      <c r="B572" s="9"/>
      <c r="C572" s="9"/>
      <c r="D572" s="12"/>
      <c r="E572" s="10" t="s">
        <v>322</v>
      </c>
      <c r="F572" s="9">
        <v>1</v>
      </c>
      <c r="G572" s="13">
        <v>1.42</v>
      </c>
      <c r="H572" s="13">
        <v>0</v>
      </c>
      <c r="I572" s="13">
        <v>0</v>
      </c>
      <c r="J572" s="11">
        <f t="shared" si="87"/>
        <v>1.42</v>
      </c>
      <c r="K572" s="9"/>
      <c r="L572" s="9"/>
      <c r="M572" s="9"/>
    </row>
    <row r="573" spans="1:13" x14ac:dyDescent="0.35">
      <c r="A573" s="9"/>
      <c r="B573" s="9"/>
      <c r="C573" s="9"/>
      <c r="D573" s="12"/>
      <c r="E573" s="10" t="s">
        <v>323</v>
      </c>
      <c r="F573" s="9">
        <v>1</v>
      </c>
      <c r="G573" s="13">
        <v>1.42</v>
      </c>
      <c r="H573" s="13">
        <v>0</v>
      </c>
      <c r="I573" s="13">
        <v>0</v>
      </c>
      <c r="J573" s="11">
        <f t="shared" si="87"/>
        <v>1.42</v>
      </c>
      <c r="K573" s="9"/>
      <c r="L573" s="9"/>
      <c r="M573" s="9"/>
    </row>
    <row r="574" spans="1:13" x14ac:dyDescent="0.35">
      <c r="A574" s="9"/>
      <c r="B574" s="9"/>
      <c r="C574" s="9"/>
      <c r="D574" s="12"/>
      <c r="E574" s="10" t="s">
        <v>375</v>
      </c>
      <c r="F574" s="9">
        <v>1</v>
      </c>
      <c r="G574" s="13">
        <v>2.71</v>
      </c>
      <c r="H574" s="13">
        <v>0</v>
      </c>
      <c r="I574" s="13">
        <v>0</v>
      </c>
      <c r="J574" s="11">
        <f t="shared" si="87"/>
        <v>2.71</v>
      </c>
      <c r="K574" s="9"/>
      <c r="L574" s="9"/>
      <c r="M574" s="9"/>
    </row>
    <row r="575" spans="1:13" x14ac:dyDescent="0.35">
      <c r="A575" s="9"/>
      <c r="B575" s="9"/>
      <c r="C575" s="9"/>
      <c r="D575" s="12"/>
      <c r="E575" s="10" t="s">
        <v>451</v>
      </c>
      <c r="F575" s="9">
        <v>1</v>
      </c>
      <c r="G575" s="13">
        <v>5.09</v>
      </c>
      <c r="H575" s="13">
        <v>0</v>
      </c>
      <c r="I575" s="13">
        <v>0</v>
      </c>
      <c r="J575" s="11">
        <f t="shared" si="87"/>
        <v>5.09</v>
      </c>
      <c r="K575" s="9"/>
      <c r="L575" s="9"/>
      <c r="M575" s="9"/>
    </row>
    <row r="576" spans="1:13" x14ac:dyDescent="0.35">
      <c r="A576" s="9"/>
      <c r="B576" s="9"/>
      <c r="C576" s="9"/>
      <c r="D576" s="12"/>
      <c r="E576" s="10" t="s">
        <v>452</v>
      </c>
      <c r="F576" s="9">
        <v>1</v>
      </c>
      <c r="G576" s="13">
        <v>4.97</v>
      </c>
      <c r="H576" s="13">
        <v>0</v>
      </c>
      <c r="I576" s="13">
        <v>0</v>
      </c>
      <c r="J576" s="11">
        <f t="shared" si="87"/>
        <v>4.97</v>
      </c>
      <c r="K576" s="9"/>
      <c r="L576" s="9"/>
      <c r="M576" s="9"/>
    </row>
    <row r="577" spans="1:15" x14ac:dyDescent="0.35">
      <c r="A577" s="9"/>
      <c r="B577" s="9"/>
      <c r="C577" s="9"/>
      <c r="D577" s="12"/>
      <c r="E577" s="10" t="s">
        <v>453</v>
      </c>
      <c r="F577" s="9">
        <v>1</v>
      </c>
      <c r="G577" s="13">
        <v>4.75</v>
      </c>
      <c r="H577" s="13">
        <v>0</v>
      </c>
      <c r="I577" s="13">
        <v>0</v>
      </c>
      <c r="J577" s="11">
        <f t="shared" si="87"/>
        <v>4.75</v>
      </c>
      <c r="K577" s="9"/>
      <c r="L577" s="9"/>
      <c r="M577" s="9"/>
    </row>
    <row r="578" spans="1:15" x14ac:dyDescent="0.35">
      <c r="A578" s="9"/>
      <c r="B578" s="9"/>
      <c r="C578" s="9"/>
      <c r="D578" s="12"/>
      <c r="E578" s="9"/>
      <c r="F578" s="9"/>
      <c r="G578" s="9"/>
      <c r="H578" s="9"/>
      <c r="I578" s="9"/>
      <c r="J578" s="14" t="s">
        <v>454</v>
      </c>
      <c r="K578" s="8">
        <f>SUM(J553:J577)</f>
        <v>602.92389999999989</v>
      </c>
      <c r="L578" s="22"/>
      <c r="M578" s="8">
        <f>ROUND(L578*K578,2)</f>
        <v>0</v>
      </c>
      <c r="N578" s="49" t="str">
        <f t="shared" ref="N578" si="88">IF(L578&lt;=0,"INDICAR PRECIO","PRECIO INDICADO")</f>
        <v>INDICAR PRECIO</v>
      </c>
      <c r="O578" s="49"/>
    </row>
    <row r="579" spans="1:15" ht="1" customHeight="1" x14ac:dyDescent="0.35">
      <c r="A579" s="15"/>
      <c r="B579" s="15"/>
      <c r="C579" s="15"/>
      <c r="D579" s="20"/>
      <c r="E579" s="15"/>
      <c r="F579" s="15"/>
      <c r="G579" s="15"/>
      <c r="H579" s="15"/>
      <c r="I579" s="15"/>
      <c r="J579" s="15"/>
      <c r="K579" s="15"/>
      <c r="L579" s="15"/>
      <c r="M579" s="15"/>
    </row>
    <row r="580" spans="1:15" x14ac:dyDescent="0.35">
      <c r="A580" s="9"/>
      <c r="B580" s="9"/>
      <c r="C580" s="9"/>
      <c r="D580" s="12"/>
      <c r="E580" s="9"/>
      <c r="F580" s="9"/>
      <c r="G580" s="9"/>
      <c r="H580" s="9"/>
      <c r="I580" s="9"/>
      <c r="J580" s="14" t="s">
        <v>455</v>
      </c>
      <c r="K580" s="16">
        <v>1</v>
      </c>
      <c r="L580" s="8">
        <f>M549+M578</f>
        <v>0</v>
      </c>
      <c r="M580" s="8">
        <f>ROUND(L580*K580,2)</f>
        <v>0</v>
      </c>
    </row>
    <row r="581" spans="1:15" ht="1" customHeight="1" x14ac:dyDescent="0.35">
      <c r="A581" s="15"/>
      <c r="B581" s="15"/>
      <c r="C581" s="15"/>
      <c r="D581" s="20"/>
      <c r="E581" s="15"/>
      <c r="F581" s="15"/>
      <c r="G581" s="15"/>
      <c r="H581" s="15"/>
      <c r="I581" s="15"/>
      <c r="J581" s="15"/>
      <c r="K581" s="15"/>
      <c r="L581" s="15"/>
      <c r="M581" s="15"/>
    </row>
    <row r="582" spans="1:15" x14ac:dyDescent="0.35">
      <c r="A582" s="5" t="s">
        <v>456</v>
      </c>
      <c r="B582" s="5" t="s">
        <v>14</v>
      </c>
      <c r="C582" s="5" t="s">
        <v>15</v>
      </c>
      <c r="D582" s="18" t="s">
        <v>457</v>
      </c>
      <c r="E582" s="6"/>
      <c r="F582" s="6"/>
      <c r="G582" s="6"/>
      <c r="H582" s="6"/>
      <c r="I582" s="6"/>
      <c r="J582" s="6"/>
      <c r="K582" s="7">
        <f>K609</f>
        <v>1</v>
      </c>
      <c r="L582" s="8">
        <f>L609</f>
        <v>0</v>
      </c>
      <c r="M582" s="8">
        <f>M609</f>
        <v>0</v>
      </c>
    </row>
    <row r="583" spans="1:15" x14ac:dyDescent="0.35">
      <c r="A583" s="9"/>
      <c r="B583" s="9"/>
      <c r="C583" s="9"/>
      <c r="D583" s="12"/>
      <c r="E583" s="9"/>
      <c r="F583" s="9"/>
      <c r="G583" s="9"/>
      <c r="H583" s="9"/>
      <c r="I583" s="9"/>
      <c r="J583" s="9"/>
      <c r="K583" s="9"/>
      <c r="L583" s="9"/>
      <c r="M583" s="9"/>
    </row>
    <row r="584" spans="1:15" x14ac:dyDescent="0.35">
      <c r="A584" s="10" t="s">
        <v>458</v>
      </c>
      <c r="B584" s="10" t="s">
        <v>18</v>
      </c>
      <c r="C584" s="10" t="s">
        <v>47</v>
      </c>
      <c r="D584" s="19" t="s">
        <v>459</v>
      </c>
      <c r="E584" s="9"/>
      <c r="F584" s="9"/>
      <c r="G584" s="9"/>
      <c r="H584" s="9"/>
      <c r="I584" s="9"/>
      <c r="J584" s="9"/>
      <c r="K584" s="11">
        <f>K587</f>
        <v>17</v>
      </c>
      <c r="L584" s="11">
        <f>L587</f>
        <v>0</v>
      </c>
      <c r="M584" s="11">
        <f>M587</f>
        <v>0</v>
      </c>
    </row>
    <row r="585" spans="1:15" ht="52.5" x14ac:dyDescent="0.35">
      <c r="A585" s="9"/>
      <c r="B585" s="9"/>
      <c r="C585" s="9"/>
      <c r="D585" s="12" t="s">
        <v>460</v>
      </c>
      <c r="E585" s="9"/>
      <c r="F585" s="9"/>
      <c r="G585" s="9"/>
      <c r="H585" s="9"/>
      <c r="I585" s="9"/>
      <c r="J585" s="9"/>
      <c r="K585" s="9"/>
      <c r="L585" s="9"/>
      <c r="M585" s="9"/>
    </row>
    <row r="586" spans="1:15" x14ac:dyDescent="0.35">
      <c r="A586" s="9"/>
      <c r="B586" s="9"/>
      <c r="C586" s="9"/>
      <c r="D586" s="12"/>
      <c r="E586" s="10" t="s">
        <v>0</v>
      </c>
      <c r="F586" s="9">
        <v>17</v>
      </c>
      <c r="G586" s="13">
        <v>0</v>
      </c>
      <c r="H586" s="13">
        <v>0</v>
      </c>
      <c r="I586" s="13">
        <v>0</v>
      </c>
      <c r="J586" s="11">
        <f>F586*(G586+ (G586= 0))*(H586+ (H586= 0))*(I586+ (I586= 0))</f>
        <v>17</v>
      </c>
      <c r="K586" s="9"/>
      <c r="L586" s="9"/>
      <c r="M586" s="9"/>
    </row>
    <row r="587" spans="1:15" x14ac:dyDescent="0.35">
      <c r="A587" s="9"/>
      <c r="B587" s="9"/>
      <c r="C587" s="9"/>
      <c r="D587" s="12"/>
      <c r="E587" s="9"/>
      <c r="F587" s="9"/>
      <c r="G587" s="9"/>
      <c r="H587" s="9"/>
      <c r="I587" s="9"/>
      <c r="J587" s="14" t="s">
        <v>461</v>
      </c>
      <c r="K587" s="8">
        <f>SUM(J586:J586)</f>
        <v>17</v>
      </c>
      <c r="L587" s="22"/>
      <c r="M587" s="8">
        <f>ROUND(L587*K587,2)</f>
        <v>0</v>
      </c>
      <c r="N587" s="49" t="str">
        <f t="shared" ref="N587" si="89">IF(L587&lt;=0,"INDICAR PRECIO","PRECIO INDICADO")</f>
        <v>INDICAR PRECIO</v>
      </c>
      <c r="O587" s="49"/>
    </row>
    <row r="588" spans="1:15" ht="1" customHeight="1" x14ac:dyDescent="0.35">
      <c r="A588" s="15"/>
      <c r="B588" s="15"/>
      <c r="C588" s="15"/>
      <c r="D588" s="20"/>
      <c r="E588" s="15"/>
      <c r="F588" s="15"/>
      <c r="G588" s="15"/>
      <c r="H588" s="15"/>
      <c r="I588" s="15"/>
      <c r="J588" s="15"/>
      <c r="K588" s="15"/>
      <c r="L588" s="15"/>
      <c r="M588" s="15"/>
    </row>
    <row r="589" spans="1:15" x14ac:dyDescent="0.35">
      <c r="A589" s="10" t="s">
        <v>462</v>
      </c>
      <c r="B589" s="10" t="s">
        <v>18</v>
      </c>
      <c r="C589" s="10" t="s">
        <v>47</v>
      </c>
      <c r="D589" s="19" t="s">
        <v>463</v>
      </c>
      <c r="E589" s="9"/>
      <c r="F589" s="9"/>
      <c r="G589" s="9"/>
      <c r="H589" s="9"/>
      <c r="I589" s="9"/>
      <c r="J589" s="9"/>
      <c r="K589" s="11">
        <f>K592</f>
        <v>2</v>
      </c>
      <c r="L589" s="11">
        <f>L592</f>
        <v>0</v>
      </c>
      <c r="M589" s="11">
        <f>M592</f>
        <v>0</v>
      </c>
    </row>
    <row r="590" spans="1:15" ht="73.5" x14ac:dyDescent="0.35">
      <c r="A590" s="9"/>
      <c r="B590" s="9"/>
      <c r="C590" s="9"/>
      <c r="D590" s="12" t="s">
        <v>464</v>
      </c>
      <c r="E590" s="9"/>
      <c r="F590" s="9"/>
      <c r="G590" s="9"/>
      <c r="H590" s="9"/>
      <c r="I590" s="9"/>
      <c r="J590" s="9"/>
      <c r="K590" s="9"/>
      <c r="L590" s="9"/>
      <c r="M590" s="9"/>
    </row>
    <row r="591" spans="1:15" x14ac:dyDescent="0.35">
      <c r="A591" s="9"/>
      <c r="B591" s="9"/>
      <c r="C591" s="9"/>
      <c r="D591" s="12"/>
      <c r="E591" s="10" t="s">
        <v>0</v>
      </c>
      <c r="F591" s="9">
        <v>2</v>
      </c>
      <c r="G591" s="13">
        <v>0</v>
      </c>
      <c r="H591" s="13">
        <v>0</v>
      </c>
      <c r="I591" s="13">
        <v>0</v>
      </c>
      <c r="J591" s="11">
        <f>F591*(G591+ (G591= 0))*(H591+ (H591= 0))*(I591+ (I591= 0))</f>
        <v>2</v>
      </c>
      <c r="K591" s="9"/>
      <c r="L591" s="9"/>
      <c r="M591" s="9"/>
    </row>
    <row r="592" spans="1:15" x14ac:dyDescent="0.35">
      <c r="A592" s="9"/>
      <c r="B592" s="9"/>
      <c r="C592" s="9"/>
      <c r="D592" s="12"/>
      <c r="E592" s="9"/>
      <c r="F592" s="9"/>
      <c r="G592" s="9"/>
      <c r="H592" s="9"/>
      <c r="I592" s="9"/>
      <c r="J592" s="14" t="s">
        <v>465</v>
      </c>
      <c r="K592" s="8">
        <f>SUM(J591:J591)</f>
        <v>2</v>
      </c>
      <c r="L592" s="22"/>
      <c r="M592" s="8">
        <f>ROUND(L592*K592,2)</f>
        <v>0</v>
      </c>
      <c r="N592" s="49" t="str">
        <f t="shared" ref="N592" si="90">IF(L592&lt;=0,"INDICAR PRECIO","PRECIO INDICADO")</f>
        <v>INDICAR PRECIO</v>
      </c>
      <c r="O592" s="49"/>
    </row>
    <row r="593" spans="1:15" ht="1" customHeight="1" x14ac:dyDescent="0.35">
      <c r="A593" s="15"/>
      <c r="B593" s="15"/>
      <c r="C593" s="15"/>
      <c r="D593" s="20"/>
      <c r="E593" s="15"/>
      <c r="F593" s="15"/>
      <c r="G593" s="15"/>
      <c r="H593" s="15"/>
      <c r="I593" s="15"/>
      <c r="J593" s="15"/>
      <c r="K593" s="15"/>
      <c r="L593" s="15"/>
      <c r="M593" s="15"/>
    </row>
    <row r="594" spans="1:15" x14ac:dyDescent="0.35">
      <c r="A594" s="10" t="s">
        <v>466</v>
      </c>
      <c r="B594" s="10" t="s">
        <v>18</v>
      </c>
      <c r="C594" s="10" t="s">
        <v>47</v>
      </c>
      <c r="D594" s="19" t="s">
        <v>467</v>
      </c>
      <c r="E594" s="9"/>
      <c r="F594" s="9"/>
      <c r="G594" s="9"/>
      <c r="H594" s="9"/>
      <c r="I594" s="9"/>
      <c r="J594" s="9"/>
      <c r="K594" s="11">
        <f>K597</f>
        <v>1</v>
      </c>
      <c r="L594" s="11">
        <f>L597</f>
        <v>0</v>
      </c>
      <c r="M594" s="11">
        <f>M597</f>
        <v>0</v>
      </c>
    </row>
    <row r="595" spans="1:15" ht="73.5" x14ac:dyDescent="0.35">
      <c r="A595" s="9"/>
      <c r="B595" s="9"/>
      <c r="C595" s="9"/>
      <c r="D595" s="12" t="s">
        <v>468</v>
      </c>
      <c r="E595" s="9"/>
      <c r="F595" s="9"/>
      <c r="G595" s="9"/>
      <c r="H595" s="9"/>
      <c r="I595" s="9"/>
      <c r="J595" s="9"/>
      <c r="K595" s="9"/>
      <c r="L595" s="9"/>
      <c r="M595" s="9"/>
    </row>
    <row r="596" spans="1:15" x14ac:dyDescent="0.35">
      <c r="A596" s="9"/>
      <c r="B596" s="9"/>
      <c r="C596" s="9"/>
      <c r="D596" s="12"/>
      <c r="E596" s="10" t="s">
        <v>0</v>
      </c>
      <c r="F596" s="9">
        <v>1</v>
      </c>
      <c r="G596" s="13">
        <v>0</v>
      </c>
      <c r="H596" s="13">
        <v>0</v>
      </c>
      <c r="I596" s="13">
        <v>0</v>
      </c>
      <c r="J596" s="11">
        <f>F596*(G596+ (G596= 0))*(H596+ (H596= 0))*(I596+ (I596= 0))</f>
        <v>1</v>
      </c>
      <c r="K596" s="9"/>
      <c r="L596" s="9"/>
      <c r="M596" s="9"/>
    </row>
    <row r="597" spans="1:15" x14ac:dyDescent="0.35">
      <c r="A597" s="9"/>
      <c r="B597" s="9"/>
      <c r="C597" s="9"/>
      <c r="D597" s="12"/>
      <c r="E597" s="9"/>
      <c r="F597" s="9"/>
      <c r="G597" s="9"/>
      <c r="H597" s="9"/>
      <c r="I597" s="9"/>
      <c r="J597" s="14" t="s">
        <v>469</v>
      </c>
      <c r="K597" s="8">
        <f>SUM(J596:J596)</f>
        <v>1</v>
      </c>
      <c r="L597" s="22"/>
      <c r="M597" s="8">
        <f>ROUND(L597*K597,2)</f>
        <v>0</v>
      </c>
      <c r="N597" s="49" t="str">
        <f t="shared" ref="N597" si="91">IF(L597&lt;=0,"INDICAR PRECIO","PRECIO INDICADO")</f>
        <v>INDICAR PRECIO</v>
      </c>
      <c r="O597" s="49"/>
    </row>
    <row r="598" spans="1:15" ht="1" customHeight="1" x14ac:dyDescent="0.35">
      <c r="A598" s="15"/>
      <c r="B598" s="15"/>
      <c r="C598" s="15"/>
      <c r="D598" s="20"/>
      <c r="E598" s="15"/>
      <c r="F598" s="15"/>
      <c r="G598" s="15"/>
      <c r="H598" s="15"/>
      <c r="I598" s="15"/>
      <c r="J598" s="15"/>
      <c r="K598" s="15"/>
      <c r="L598" s="15"/>
      <c r="M598" s="15"/>
    </row>
    <row r="599" spans="1:15" x14ac:dyDescent="0.35">
      <c r="A599" s="10" t="s">
        <v>470</v>
      </c>
      <c r="B599" s="10" t="s">
        <v>18</v>
      </c>
      <c r="C599" s="10" t="s">
        <v>47</v>
      </c>
      <c r="D599" s="19" t="s">
        <v>471</v>
      </c>
      <c r="E599" s="9"/>
      <c r="F599" s="9"/>
      <c r="G599" s="9"/>
      <c r="H599" s="9"/>
      <c r="I599" s="9"/>
      <c r="J599" s="9"/>
      <c r="K599" s="11">
        <f>K602</f>
        <v>3</v>
      </c>
      <c r="L599" s="11">
        <f>L602</f>
        <v>0</v>
      </c>
      <c r="M599" s="11">
        <f>M602</f>
        <v>0</v>
      </c>
    </row>
    <row r="600" spans="1:15" ht="73.5" x14ac:dyDescent="0.35">
      <c r="A600" s="9"/>
      <c r="B600" s="9"/>
      <c r="C600" s="9"/>
      <c r="D600" s="12" t="s">
        <v>472</v>
      </c>
      <c r="E600" s="9"/>
      <c r="F600" s="9"/>
      <c r="G600" s="9"/>
      <c r="H600" s="9"/>
      <c r="I600" s="9"/>
      <c r="J600" s="9"/>
      <c r="K600" s="9"/>
      <c r="L600" s="9"/>
      <c r="M600" s="9"/>
    </row>
    <row r="601" spans="1:15" x14ac:dyDescent="0.35">
      <c r="A601" s="9"/>
      <c r="B601" s="9"/>
      <c r="C601" s="9"/>
      <c r="D601" s="12"/>
      <c r="E601" s="10" t="s">
        <v>0</v>
      </c>
      <c r="F601" s="9">
        <v>3</v>
      </c>
      <c r="G601" s="13">
        <v>0</v>
      </c>
      <c r="H601" s="13">
        <v>0</v>
      </c>
      <c r="I601" s="13">
        <v>0</v>
      </c>
      <c r="J601" s="11">
        <f>F601*(G601+ (G601= 0))*(H601+ (H601= 0))*(I601+ (I601= 0))</f>
        <v>3</v>
      </c>
      <c r="K601" s="9"/>
      <c r="L601" s="9"/>
      <c r="M601" s="9"/>
    </row>
    <row r="602" spans="1:15" x14ac:dyDescent="0.35">
      <c r="A602" s="9"/>
      <c r="B602" s="9"/>
      <c r="C602" s="9"/>
      <c r="D602" s="12"/>
      <c r="E602" s="9"/>
      <c r="F602" s="9"/>
      <c r="G602" s="9"/>
      <c r="H602" s="9"/>
      <c r="I602" s="9"/>
      <c r="J602" s="14" t="s">
        <v>473</v>
      </c>
      <c r="K602" s="8">
        <f>SUM(J601:J601)</f>
        <v>3</v>
      </c>
      <c r="L602" s="22"/>
      <c r="M602" s="8">
        <f>ROUND(L602*K602,2)</f>
        <v>0</v>
      </c>
      <c r="N602" s="49" t="str">
        <f t="shared" ref="N602" si="92">IF(L602&lt;=0,"INDICAR PRECIO","PRECIO INDICADO")</f>
        <v>INDICAR PRECIO</v>
      </c>
      <c r="O602" s="49"/>
    </row>
    <row r="603" spans="1:15" ht="1" customHeight="1" x14ac:dyDescent="0.35">
      <c r="A603" s="15"/>
      <c r="B603" s="15"/>
      <c r="C603" s="15"/>
      <c r="D603" s="20"/>
      <c r="E603" s="15"/>
      <c r="F603" s="15"/>
      <c r="G603" s="15"/>
      <c r="H603" s="15"/>
      <c r="I603" s="15"/>
      <c r="J603" s="15"/>
      <c r="K603" s="15"/>
      <c r="L603" s="15"/>
      <c r="M603" s="15"/>
    </row>
    <row r="604" spans="1:15" x14ac:dyDescent="0.35">
      <c r="A604" s="10" t="s">
        <v>474</v>
      </c>
      <c r="B604" s="10" t="s">
        <v>18</v>
      </c>
      <c r="C604" s="10" t="s">
        <v>47</v>
      </c>
      <c r="D604" s="19" t="s">
        <v>475</v>
      </c>
      <c r="E604" s="9"/>
      <c r="F604" s="9"/>
      <c r="G604" s="9"/>
      <c r="H604" s="9"/>
      <c r="I604" s="9"/>
      <c r="J604" s="9"/>
      <c r="K604" s="11">
        <f>K607</f>
        <v>4</v>
      </c>
      <c r="L604" s="11">
        <f>L607</f>
        <v>0</v>
      </c>
      <c r="M604" s="11">
        <f>M607</f>
        <v>0</v>
      </c>
    </row>
    <row r="605" spans="1:15" ht="73.5" x14ac:dyDescent="0.35">
      <c r="A605" s="9"/>
      <c r="B605" s="9"/>
      <c r="C605" s="9"/>
      <c r="D605" s="12" t="s">
        <v>476</v>
      </c>
      <c r="E605" s="9"/>
      <c r="F605" s="9"/>
      <c r="G605" s="9"/>
      <c r="H605" s="9"/>
      <c r="I605" s="9"/>
      <c r="J605" s="9"/>
      <c r="K605" s="9"/>
      <c r="L605" s="9"/>
      <c r="M605" s="9"/>
    </row>
    <row r="606" spans="1:15" x14ac:dyDescent="0.35">
      <c r="A606" s="9"/>
      <c r="B606" s="9"/>
      <c r="C606" s="9"/>
      <c r="D606" s="12"/>
      <c r="E606" s="10" t="s">
        <v>0</v>
      </c>
      <c r="F606" s="9">
        <v>4</v>
      </c>
      <c r="G606" s="13">
        <v>0</v>
      </c>
      <c r="H606" s="13">
        <v>0</v>
      </c>
      <c r="I606" s="13">
        <v>0</v>
      </c>
      <c r="J606" s="11">
        <f>F606*(G606+ (G606= 0))*(H606+ (H606= 0))*(I606+ (I606= 0))</f>
        <v>4</v>
      </c>
      <c r="K606" s="9"/>
      <c r="L606" s="9"/>
      <c r="M606" s="9"/>
    </row>
    <row r="607" spans="1:15" x14ac:dyDescent="0.35">
      <c r="A607" s="9"/>
      <c r="B607" s="9"/>
      <c r="C607" s="9"/>
      <c r="D607" s="12"/>
      <c r="E607" s="9"/>
      <c r="F607" s="9"/>
      <c r="G607" s="9"/>
      <c r="H607" s="9"/>
      <c r="I607" s="9"/>
      <c r="J607" s="14" t="s">
        <v>477</v>
      </c>
      <c r="K607" s="8">
        <f>SUM(J606:J606)</f>
        <v>4</v>
      </c>
      <c r="L607" s="22"/>
      <c r="M607" s="8">
        <f>ROUND(L607*K607,2)</f>
        <v>0</v>
      </c>
      <c r="N607" s="49" t="str">
        <f t="shared" ref="N607" si="93">IF(L607&lt;=0,"INDICAR PRECIO","PRECIO INDICADO")</f>
        <v>INDICAR PRECIO</v>
      </c>
      <c r="O607" s="49"/>
    </row>
    <row r="608" spans="1:15" ht="1" customHeight="1" x14ac:dyDescent="0.35">
      <c r="A608" s="15"/>
      <c r="B608" s="15"/>
      <c r="C608" s="15"/>
      <c r="D608" s="20"/>
      <c r="E608" s="15"/>
      <c r="F608" s="15"/>
      <c r="G608" s="15"/>
      <c r="H608" s="15"/>
      <c r="I608" s="15"/>
      <c r="J608" s="15"/>
      <c r="K608" s="15"/>
      <c r="L608" s="15"/>
      <c r="M608" s="15"/>
    </row>
    <row r="609" spans="1:15" x14ac:dyDescent="0.35">
      <c r="A609" s="9"/>
      <c r="B609" s="9"/>
      <c r="C609" s="9"/>
      <c r="D609" s="12"/>
      <c r="E609" s="9"/>
      <c r="F609" s="9"/>
      <c r="G609" s="9"/>
      <c r="H609" s="9"/>
      <c r="I609" s="9"/>
      <c r="J609" s="14" t="s">
        <v>478</v>
      </c>
      <c r="K609" s="16">
        <v>1</v>
      </c>
      <c r="L609" s="8">
        <f>M587+M592+M597+M602+M607</f>
        <v>0</v>
      </c>
      <c r="M609" s="8">
        <f>ROUND(L609*K609,2)</f>
        <v>0</v>
      </c>
    </row>
    <row r="610" spans="1:15" ht="1" customHeight="1" x14ac:dyDescent="0.35">
      <c r="A610" s="15"/>
      <c r="B610" s="15"/>
      <c r="C610" s="15"/>
      <c r="D610" s="20"/>
      <c r="E610" s="15"/>
      <c r="F610" s="15"/>
      <c r="G610" s="15"/>
      <c r="H610" s="15"/>
      <c r="I610" s="15"/>
      <c r="J610" s="15"/>
      <c r="K610" s="15"/>
      <c r="L610" s="15"/>
      <c r="M610" s="15"/>
    </row>
    <row r="611" spans="1:15" x14ac:dyDescent="0.35">
      <c r="A611" s="5" t="s">
        <v>479</v>
      </c>
      <c r="B611" s="5" t="s">
        <v>14</v>
      </c>
      <c r="C611" s="5" t="s">
        <v>15</v>
      </c>
      <c r="D611" s="18" t="s">
        <v>480</v>
      </c>
      <c r="E611" s="6"/>
      <c r="F611" s="6"/>
      <c r="G611" s="6"/>
      <c r="H611" s="6"/>
      <c r="I611" s="6"/>
      <c r="J611" s="6"/>
      <c r="K611" s="7">
        <f>K648</f>
        <v>1</v>
      </c>
      <c r="L611" s="8">
        <f>L648</f>
        <v>0</v>
      </c>
      <c r="M611" s="8">
        <f>M648</f>
        <v>0</v>
      </c>
    </row>
    <row r="612" spans="1:15" x14ac:dyDescent="0.35">
      <c r="A612" s="9"/>
      <c r="B612" s="9"/>
      <c r="C612" s="9"/>
      <c r="D612" s="12"/>
      <c r="E612" s="9"/>
      <c r="F612" s="9"/>
      <c r="G612" s="9"/>
      <c r="H612" s="9"/>
      <c r="I612" s="9"/>
      <c r="J612" s="9"/>
      <c r="K612" s="9"/>
      <c r="L612" s="9"/>
      <c r="M612" s="9"/>
    </row>
    <row r="613" spans="1:15" ht="21" x14ac:dyDescent="0.35">
      <c r="A613" s="10" t="s">
        <v>481</v>
      </c>
      <c r="B613" s="10" t="s">
        <v>18</v>
      </c>
      <c r="C613" s="10" t="s">
        <v>4</v>
      </c>
      <c r="D613" s="19" t="s">
        <v>482</v>
      </c>
      <c r="E613" s="9"/>
      <c r="F613" s="9"/>
      <c r="G613" s="9"/>
      <c r="H613" s="9"/>
      <c r="I613" s="9"/>
      <c r="J613" s="9"/>
      <c r="K613" s="11">
        <f>K616</f>
        <v>1</v>
      </c>
      <c r="L613" s="11">
        <f>L616</f>
        <v>0</v>
      </c>
      <c r="M613" s="11">
        <f>M616</f>
        <v>0</v>
      </c>
    </row>
    <row r="614" spans="1:15" ht="241.5" x14ac:dyDescent="0.35">
      <c r="A614" s="9"/>
      <c r="B614" s="9"/>
      <c r="C614" s="9"/>
      <c r="D614" s="12" t="s">
        <v>483</v>
      </c>
      <c r="E614" s="9"/>
      <c r="F614" s="9"/>
      <c r="G614" s="9"/>
      <c r="H614" s="9"/>
      <c r="I614" s="9"/>
      <c r="J614" s="9"/>
      <c r="K614" s="9"/>
      <c r="L614" s="9"/>
      <c r="M614" s="9"/>
    </row>
    <row r="615" spans="1:15" x14ac:dyDescent="0.35">
      <c r="A615" s="9"/>
      <c r="B615" s="9"/>
      <c r="C615" s="9"/>
      <c r="D615" s="12"/>
      <c r="E615" s="10" t="s">
        <v>0</v>
      </c>
      <c r="F615" s="9">
        <v>1</v>
      </c>
      <c r="G615" s="13">
        <v>0</v>
      </c>
      <c r="H615" s="13">
        <v>0</v>
      </c>
      <c r="I615" s="13">
        <v>0</v>
      </c>
      <c r="J615" s="11">
        <f>F615*(G615+ (G615= 0))*(H615+ (H615= 0))*(I615+ (I615= 0))</f>
        <v>1</v>
      </c>
      <c r="K615" s="9"/>
      <c r="L615" s="9"/>
      <c r="M615" s="9"/>
    </row>
    <row r="616" spans="1:15" x14ac:dyDescent="0.35">
      <c r="A616" s="9"/>
      <c r="B616" s="9"/>
      <c r="C616" s="9"/>
      <c r="D616" s="12"/>
      <c r="E616" s="9"/>
      <c r="F616" s="9"/>
      <c r="G616" s="9"/>
      <c r="H616" s="9"/>
      <c r="I616" s="9"/>
      <c r="J616" s="14" t="s">
        <v>484</v>
      </c>
      <c r="K616" s="8">
        <f>SUM(J615:J615)</f>
        <v>1</v>
      </c>
      <c r="L616" s="22"/>
      <c r="M616" s="8">
        <f>ROUND(L616*K616,2)</f>
        <v>0</v>
      </c>
      <c r="N616" s="49" t="str">
        <f t="shared" ref="N616" si="94">IF(L616&lt;=0,"INDICAR PRECIO","PRECIO INDICADO")</f>
        <v>INDICAR PRECIO</v>
      </c>
      <c r="O616" s="49"/>
    </row>
    <row r="617" spans="1:15" ht="1" customHeight="1" x14ac:dyDescent="0.35">
      <c r="A617" s="15"/>
      <c r="B617" s="15"/>
      <c r="C617" s="15"/>
      <c r="D617" s="20"/>
      <c r="E617" s="15"/>
      <c r="F617" s="15"/>
      <c r="G617" s="15"/>
      <c r="H617" s="15"/>
      <c r="I617" s="15"/>
      <c r="J617" s="15"/>
      <c r="K617" s="15"/>
      <c r="L617" s="15"/>
      <c r="M617" s="15"/>
    </row>
    <row r="618" spans="1:15" ht="21" x14ac:dyDescent="0.35">
      <c r="A618" s="10" t="s">
        <v>485</v>
      </c>
      <c r="B618" s="10" t="s">
        <v>18</v>
      </c>
      <c r="C618" s="10" t="s">
        <v>80</v>
      </c>
      <c r="D618" s="19" t="s">
        <v>486</v>
      </c>
      <c r="E618" s="9"/>
      <c r="F618" s="9"/>
      <c r="G618" s="9"/>
      <c r="H618" s="9"/>
      <c r="I618" s="9"/>
      <c r="J618" s="9"/>
      <c r="K618" s="11">
        <f>K621</f>
        <v>5</v>
      </c>
      <c r="L618" s="11">
        <f>L621</f>
        <v>0</v>
      </c>
      <c r="M618" s="11">
        <f>M621</f>
        <v>0</v>
      </c>
    </row>
    <row r="619" spans="1:15" ht="84" x14ac:dyDescent="0.35">
      <c r="A619" s="9"/>
      <c r="B619" s="9"/>
      <c r="C619" s="9"/>
      <c r="D619" s="12" t="s">
        <v>487</v>
      </c>
      <c r="E619" s="9"/>
      <c r="F619" s="9"/>
      <c r="G619" s="9"/>
      <c r="H619" s="9"/>
      <c r="I619" s="9"/>
      <c r="J619" s="9"/>
      <c r="K619" s="9"/>
      <c r="L619" s="9"/>
      <c r="M619" s="9"/>
    </row>
    <row r="620" spans="1:15" x14ac:dyDescent="0.35">
      <c r="A620" s="9"/>
      <c r="B620" s="9"/>
      <c r="C620" s="9"/>
      <c r="D620" s="12"/>
      <c r="E620" s="10" t="s">
        <v>0</v>
      </c>
      <c r="F620" s="9">
        <v>5</v>
      </c>
      <c r="G620" s="13">
        <v>0</v>
      </c>
      <c r="H620" s="13">
        <v>0</v>
      </c>
      <c r="I620" s="13">
        <v>0</v>
      </c>
      <c r="J620" s="11">
        <f>F620*(G620+ (G620= 0))*(H620+ (H620= 0))*(I620+ (I620= 0))</f>
        <v>5</v>
      </c>
      <c r="K620" s="9"/>
      <c r="L620" s="9"/>
      <c r="M620" s="9"/>
    </row>
    <row r="621" spans="1:15" x14ac:dyDescent="0.35">
      <c r="A621" s="9"/>
      <c r="B621" s="9"/>
      <c r="C621" s="9"/>
      <c r="D621" s="12"/>
      <c r="E621" s="9"/>
      <c r="F621" s="9"/>
      <c r="G621" s="9"/>
      <c r="H621" s="9"/>
      <c r="I621" s="9"/>
      <c r="J621" s="14" t="s">
        <v>488</v>
      </c>
      <c r="K621" s="8">
        <f>SUM(J620:J620)</f>
        <v>5</v>
      </c>
      <c r="L621" s="22"/>
      <c r="M621" s="8">
        <f>ROUND(L621*K621,2)</f>
        <v>0</v>
      </c>
      <c r="N621" s="49" t="str">
        <f t="shared" ref="N621" si="95">IF(L621&lt;=0,"INDICAR PRECIO","PRECIO INDICADO")</f>
        <v>INDICAR PRECIO</v>
      </c>
      <c r="O621" s="49"/>
    </row>
    <row r="622" spans="1:15" ht="1" customHeight="1" x14ac:dyDescent="0.35">
      <c r="A622" s="15"/>
      <c r="B622" s="15"/>
      <c r="C622" s="15"/>
      <c r="D622" s="20"/>
      <c r="E622" s="15"/>
      <c r="F622" s="15"/>
      <c r="G622" s="15"/>
      <c r="H622" s="15"/>
      <c r="I622" s="15"/>
      <c r="J622" s="15"/>
      <c r="K622" s="15"/>
      <c r="L622" s="15"/>
      <c r="M622" s="15"/>
    </row>
    <row r="623" spans="1:15" ht="21" x14ac:dyDescent="0.35">
      <c r="A623" s="10" t="s">
        <v>489</v>
      </c>
      <c r="B623" s="10" t="s">
        <v>18</v>
      </c>
      <c r="C623" s="10" t="s">
        <v>80</v>
      </c>
      <c r="D623" s="19" t="s">
        <v>490</v>
      </c>
      <c r="E623" s="9"/>
      <c r="F623" s="9"/>
      <c r="G623" s="9"/>
      <c r="H623" s="9"/>
      <c r="I623" s="9"/>
      <c r="J623" s="9"/>
      <c r="K623" s="11">
        <f>K626</f>
        <v>1</v>
      </c>
      <c r="L623" s="11">
        <f>L626</f>
        <v>0</v>
      </c>
      <c r="M623" s="11">
        <f>M626</f>
        <v>0</v>
      </c>
    </row>
    <row r="624" spans="1:15" ht="94.5" x14ac:dyDescent="0.35">
      <c r="A624" s="9"/>
      <c r="B624" s="9"/>
      <c r="C624" s="9"/>
      <c r="D624" s="12" t="s">
        <v>491</v>
      </c>
      <c r="E624" s="9"/>
      <c r="F624" s="9"/>
      <c r="G624" s="9"/>
      <c r="H624" s="9"/>
      <c r="I624" s="9"/>
      <c r="J624" s="9"/>
      <c r="K624" s="9"/>
      <c r="L624" s="9"/>
      <c r="M624" s="9"/>
    </row>
    <row r="625" spans="1:15" x14ac:dyDescent="0.35">
      <c r="A625" s="9"/>
      <c r="B625" s="9"/>
      <c r="C625" s="9"/>
      <c r="D625" s="12"/>
      <c r="E625" s="10" t="s">
        <v>0</v>
      </c>
      <c r="F625" s="9">
        <v>1</v>
      </c>
      <c r="G625" s="13">
        <v>0</v>
      </c>
      <c r="H625" s="13">
        <v>0</v>
      </c>
      <c r="I625" s="13">
        <v>0</v>
      </c>
      <c r="J625" s="11">
        <f>F625*(G625+ (G625= 0))*(H625+ (H625= 0))*(I625+ (I625= 0))</f>
        <v>1</v>
      </c>
      <c r="K625" s="9"/>
      <c r="L625" s="9"/>
      <c r="M625" s="9"/>
    </row>
    <row r="626" spans="1:15" x14ac:dyDescent="0.35">
      <c r="A626" s="9"/>
      <c r="B626" s="9"/>
      <c r="C626" s="9"/>
      <c r="D626" s="12"/>
      <c r="E626" s="9"/>
      <c r="F626" s="9"/>
      <c r="G626" s="9"/>
      <c r="H626" s="9"/>
      <c r="I626" s="9"/>
      <c r="J626" s="14" t="s">
        <v>492</v>
      </c>
      <c r="K626" s="8">
        <f>SUM(J625:J625)</f>
        <v>1</v>
      </c>
      <c r="L626" s="22"/>
      <c r="M626" s="8">
        <f>ROUND(L626*K626,2)</f>
        <v>0</v>
      </c>
      <c r="N626" s="49" t="str">
        <f t="shared" ref="N626" si="96">IF(L626&lt;=0,"INDICAR PRECIO","PRECIO INDICADO")</f>
        <v>INDICAR PRECIO</v>
      </c>
      <c r="O626" s="49"/>
    </row>
    <row r="627" spans="1:15" ht="1" customHeight="1" x14ac:dyDescent="0.35">
      <c r="A627" s="15"/>
      <c r="B627" s="15"/>
      <c r="C627" s="15"/>
      <c r="D627" s="20"/>
      <c r="E627" s="15"/>
      <c r="F627" s="15"/>
      <c r="G627" s="15"/>
      <c r="H627" s="15"/>
      <c r="I627" s="15"/>
      <c r="J627" s="15"/>
      <c r="K627" s="15"/>
      <c r="L627" s="15"/>
      <c r="M627" s="15"/>
    </row>
    <row r="628" spans="1:15" ht="21" x14ac:dyDescent="0.35">
      <c r="A628" s="10" t="s">
        <v>493</v>
      </c>
      <c r="B628" s="10" t="s">
        <v>18</v>
      </c>
      <c r="C628" s="10" t="s">
        <v>4</v>
      </c>
      <c r="D628" s="19" t="s">
        <v>494</v>
      </c>
      <c r="E628" s="9"/>
      <c r="F628" s="9"/>
      <c r="G628" s="9"/>
      <c r="H628" s="9"/>
      <c r="I628" s="9"/>
      <c r="J628" s="9"/>
      <c r="K628" s="11">
        <f>K631</f>
        <v>1</v>
      </c>
      <c r="L628" s="11">
        <f>L631</f>
        <v>0</v>
      </c>
      <c r="M628" s="11">
        <f>M631</f>
        <v>0</v>
      </c>
    </row>
    <row r="629" spans="1:15" ht="84" x14ac:dyDescent="0.35">
      <c r="A629" s="9"/>
      <c r="B629" s="9"/>
      <c r="C629" s="9"/>
      <c r="D629" s="12" t="s">
        <v>495</v>
      </c>
      <c r="E629" s="9"/>
      <c r="F629" s="9"/>
      <c r="G629" s="9"/>
      <c r="H629" s="9"/>
      <c r="I629" s="9"/>
      <c r="J629" s="9"/>
      <c r="K629" s="9"/>
      <c r="L629" s="9"/>
      <c r="M629" s="9"/>
    </row>
    <row r="630" spans="1:15" x14ac:dyDescent="0.35">
      <c r="A630" s="9"/>
      <c r="B630" s="9"/>
      <c r="C630" s="9"/>
      <c r="D630" s="12"/>
      <c r="E630" s="10" t="s">
        <v>0</v>
      </c>
      <c r="F630" s="9">
        <v>1</v>
      </c>
      <c r="G630" s="13">
        <v>0</v>
      </c>
      <c r="H630" s="13">
        <v>0</v>
      </c>
      <c r="I630" s="13">
        <v>0</v>
      </c>
      <c r="J630" s="11">
        <f>F630*(G630+ (G630= 0))*(H630+ (H630= 0))*(I630+ (I630= 0))</f>
        <v>1</v>
      </c>
      <c r="K630" s="9"/>
      <c r="L630" s="9"/>
      <c r="M630" s="9"/>
    </row>
    <row r="631" spans="1:15" x14ac:dyDescent="0.35">
      <c r="A631" s="9"/>
      <c r="B631" s="9"/>
      <c r="C631" s="9"/>
      <c r="D631" s="12"/>
      <c r="E631" s="9"/>
      <c r="F631" s="9"/>
      <c r="G631" s="9"/>
      <c r="H631" s="9"/>
      <c r="I631" s="9"/>
      <c r="J631" s="14" t="s">
        <v>496</v>
      </c>
      <c r="K631" s="8">
        <f>SUM(J630:J630)</f>
        <v>1</v>
      </c>
      <c r="L631" s="22"/>
      <c r="M631" s="8">
        <f>ROUND(L631*K631,2)</f>
        <v>0</v>
      </c>
      <c r="N631" s="49" t="str">
        <f t="shared" ref="N631" si="97">IF(L631&lt;=0,"INDICAR PRECIO","PRECIO INDICADO")</f>
        <v>INDICAR PRECIO</v>
      </c>
      <c r="O631" s="49"/>
    </row>
    <row r="632" spans="1:15" ht="1" customHeight="1" x14ac:dyDescent="0.35">
      <c r="A632" s="15"/>
      <c r="B632" s="15"/>
      <c r="C632" s="15"/>
      <c r="D632" s="20"/>
      <c r="E632" s="15"/>
      <c r="F632" s="15"/>
      <c r="G632" s="15"/>
      <c r="H632" s="15"/>
      <c r="I632" s="15"/>
      <c r="J632" s="15"/>
      <c r="K632" s="15"/>
      <c r="L632" s="15"/>
      <c r="M632" s="15"/>
    </row>
    <row r="633" spans="1:15" ht="21" x14ac:dyDescent="0.35">
      <c r="A633" s="10" t="s">
        <v>497</v>
      </c>
      <c r="B633" s="10" t="s">
        <v>18</v>
      </c>
      <c r="C633" s="10" t="s">
        <v>4</v>
      </c>
      <c r="D633" s="19" t="s">
        <v>498</v>
      </c>
      <c r="E633" s="9"/>
      <c r="F633" s="9"/>
      <c r="G633" s="9"/>
      <c r="H633" s="9"/>
      <c r="I633" s="9"/>
      <c r="J633" s="9"/>
      <c r="K633" s="11">
        <f>K636</f>
        <v>1</v>
      </c>
      <c r="L633" s="11">
        <f>L636</f>
        <v>0</v>
      </c>
      <c r="M633" s="11">
        <f>M636</f>
        <v>0</v>
      </c>
    </row>
    <row r="634" spans="1:15" ht="84" x14ac:dyDescent="0.35">
      <c r="A634" s="9"/>
      <c r="B634" s="9"/>
      <c r="C634" s="9"/>
      <c r="D634" s="12" t="s">
        <v>499</v>
      </c>
      <c r="E634" s="9"/>
      <c r="F634" s="9"/>
      <c r="G634" s="9"/>
      <c r="H634" s="9"/>
      <c r="I634" s="9"/>
      <c r="J634" s="9"/>
      <c r="K634" s="9"/>
      <c r="L634" s="9"/>
      <c r="M634" s="9"/>
    </row>
    <row r="635" spans="1:15" x14ac:dyDescent="0.35">
      <c r="A635" s="9"/>
      <c r="B635" s="9"/>
      <c r="C635" s="9"/>
      <c r="D635" s="12"/>
      <c r="E635" s="10" t="s">
        <v>0</v>
      </c>
      <c r="F635" s="9">
        <v>1</v>
      </c>
      <c r="G635" s="13">
        <v>0</v>
      </c>
      <c r="H635" s="13">
        <v>0</v>
      </c>
      <c r="I635" s="13">
        <v>0</v>
      </c>
      <c r="J635" s="11">
        <f>F635*(G635+ (G635= 0))*(H635+ (H635= 0))*(I635+ (I635= 0))</f>
        <v>1</v>
      </c>
      <c r="K635" s="9"/>
      <c r="L635" s="9"/>
      <c r="M635" s="9"/>
    </row>
    <row r="636" spans="1:15" x14ac:dyDescent="0.35">
      <c r="A636" s="9"/>
      <c r="B636" s="9"/>
      <c r="C636" s="9"/>
      <c r="D636" s="12"/>
      <c r="E636" s="9"/>
      <c r="F636" s="9"/>
      <c r="G636" s="9"/>
      <c r="H636" s="9"/>
      <c r="I636" s="9"/>
      <c r="J636" s="14" t="s">
        <v>500</v>
      </c>
      <c r="K636" s="8">
        <f>SUM(J635:J635)</f>
        <v>1</v>
      </c>
      <c r="L636" s="22"/>
      <c r="M636" s="8">
        <f>ROUND(L636*K636,2)</f>
        <v>0</v>
      </c>
      <c r="N636" s="49" t="str">
        <f t="shared" ref="N636" si="98">IF(L636&lt;=0,"INDICAR PRECIO","PRECIO INDICADO")</f>
        <v>INDICAR PRECIO</v>
      </c>
      <c r="O636" s="49"/>
    </row>
    <row r="637" spans="1:15" ht="1" customHeight="1" x14ac:dyDescent="0.35">
      <c r="A637" s="15"/>
      <c r="B637" s="15"/>
      <c r="C637" s="15"/>
      <c r="D637" s="20"/>
      <c r="E637" s="15"/>
      <c r="F637" s="15"/>
      <c r="G637" s="15"/>
      <c r="H637" s="15"/>
      <c r="I637" s="15"/>
      <c r="J637" s="15"/>
      <c r="K637" s="15"/>
      <c r="L637" s="15"/>
      <c r="M637" s="15"/>
    </row>
    <row r="638" spans="1:15" ht="21" x14ac:dyDescent="0.35">
      <c r="A638" s="10" t="s">
        <v>501</v>
      </c>
      <c r="B638" s="10" t="s">
        <v>18</v>
      </c>
      <c r="C638" s="10" t="s">
        <v>4</v>
      </c>
      <c r="D638" s="19" t="s">
        <v>502</v>
      </c>
      <c r="E638" s="9"/>
      <c r="F638" s="9"/>
      <c r="G638" s="9"/>
      <c r="H638" s="9"/>
      <c r="I638" s="9"/>
      <c r="J638" s="9"/>
      <c r="K638" s="11">
        <f>K641</f>
        <v>1</v>
      </c>
      <c r="L638" s="11">
        <f>L641</f>
        <v>0</v>
      </c>
      <c r="M638" s="11">
        <f>M641</f>
        <v>0</v>
      </c>
    </row>
    <row r="639" spans="1:15" ht="63" x14ac:dyDescent="0.35">
      <c r="A639" s="9"/>
      <c r="B639" s="9"/>
      <c r="C639" s="9"/>
      <c r="D639" s="12" t="s">
        <v>503</v>
      </c>
      <c r="E639" s="9"/>
      <c r="F639" s="9"/>
      <c r="G639" s="9"/>
      <c r="H639" s="9"/>
      <c r="I639" s="9"/>
      <c r="J639" s="9"/>
      <c r="K639" s="9"/>
      <c r="L639" s="9"/>
      <c r="M639" s="9"/>
    </row>
    <row r="640" spans="1:15" x14ac:dyDescent="0.35">
      <c r="A640" s="9"/>
      <c r="B640" s="9"/>
      <c r="C640" s="9"/>
      <c r="D640" s="12"/>
      <c r="E640" s="10" t="s">
        <v>0</v>
      </c>
      <c r="F640" s="9">
        <v>1</v>
      </c>
      <c r="G640" s="13">
        <v>0</v>
      </c>
      <c r="H640" s="13">
        <v>0</v>
      </c>
      <c r="I640" s="13">
        <v>0</v>
      </c>
      <c r="J640" s="11">
        <f>F640*(G640+ (G640= 0))*(H640+ (H640= 0))*(I640+ (I640= 0))</f>
        <v>1</v>
      </c>
      <c r="K640" s="9"/>
      <c r="L640" s="9"/>
      <c r="M640" s="9"/>
    </row>
    <row r="641" spans="1:15" x14ac:dyDescent="0.35">
      <c r="A641" s="9"/>
      <c r="B641" s="9"/>
      <c r="C641" s="9"/>
      <c r="D641" s="12"/>
      <c r="E641" s="9"/>
      <c r="F641" s="9"/>
      <c r="G641" s="9"/>
      <c r="H641" s="9"/>
      <c r="I641" s="9"/>
      <c r="J641" s="14" t="s">
        <v>504</v>
      </c>
      <c r="K641" s="8">
        <f>SUM(J640:J640)</f>
        <v>1</v>
      </c>
      <c r="L641" s="22"/>
      <c r="M641" s="8">
        <f>ROUND(L641*K641,2)</f>
        <v>0</v>
      </c>
      <c r="N641" s="49" t="str">
        <f t="shared" ref="N641" si="99">IF(L641&lt;=0,"INDICAR PRECIO","PRECIO INDICADO")</f>
        <v>INDICAR PRECIO</v>
      </c>
      <c r="O641" s="49"/>
    </row>
    <row r="642" spans="1:15" ht="1" customHeight="1" x14ac:dyDescent="0.35">
      <c r="A642" s="15"/>
      <c r="B642" s="15"/>
      <c r="C642" s="15"/>
      <c r="D642" s="20"/>
      <c r="E642" s="15"/>
      <c r="F642" s="15"/>
      <c r="G642" s="15"/>
      <c r="H642" s="15"/>
      <c r="I642" s="15"/>
      <c r="J642" s="15"/>
      <c r="K642" s="15"/>
      <c r="L642" s="15"/>
      <c r="M642" s="15"/>
    </row>
    <row r="643" spans="1:15" x14ac:dyDescent="0.35">
      <c r="A643" s="10" t="s">
        <v>505</v>
      </c>
      <c r="B643" s="10" t="s">
        <v>18</v>
      </c>
      <c r="C643" s="10" t="s">
        <v>19</v>
      </c>
      <c r="D643" s="19" t="s">
        <v>506</v>
      </c>
      <c r="E643" s="9"/>
      <c r="F643" s="9"/>
      <c r="G643" s="9"/>
      <c r="H643" s="9"/>
      <c r="I643" s="9"/>
      <c r="J643" s="9"/>
      <c r="K643" s="11">
        <f>K646</f>
        <v>5</v>
      </c>
      <c r="L643" s="11">
        <f>L646</f>
        <v>0</v>
      </c>
      <c r="M643" s="11">
        <f>M646</f>
        <v>0</v>
      </c>
    </row>
    <row r="644" spans="1:15" ht="189" x14ac:dyDescent="0.35">
      <c r="A644" s="9"/>
      <c r="B644" s="9"/>
      <c r="C644" s="9"/>
      <c r="D644" s="12" t="s">
        <v>507</v>
      </c>
      <c r="E644" s="9"/>
      <c r="F644" s="9"/>
      <c r="G644" s="9"/>
      <c r="H644" s="9"/>
      <c r="I644" s="9"/>
      <c r="J644" s="9"/>
      <c r="K644" s="9"/>
      <c r="L644" s="9"/>
      <c r="M644" s="9"/>
    </row>
    <row r="645" spans="1:15" x14ac:dyDescent="0.35">
      <c r="A645" s="9"/>
      <c r="B645" s="9"/>
      <c r="C645" s="9"/>
      <c r="D645" s="12"/>
      <c r="E645" s="10" t="s">
        <v>0</v>
      </c>
      <c r="F645" s="9">
        <v>1</v>
      </c>
      <c r="G645" s="13">
        <v>5</v>
      </c>
      <c r="H645" s="13">
        <v>0</v>
      </c>
      <c r="I645" s="13">
        <v>0</v>
      </c>
      <c r="J645" s="11">
        <f>F645*(G645+ (G645= 0))*(H645+ (H645= 0))*(I645+ (I645= 0))</f>
        <v>5</v>
      </c>
      <c r="K645" s="9"/>
      <c r="L645" s="9"/>
      <c r="M645" s="9"/>
    </row>
    <row r="646" spans="1:15" x14ac:dyDescent="0.35">
      <c r="A646" s="9"/>
      <c r="B646" s="9"/>
      <c r="C646" s="9"/>
      <c r="D646" s="12"/>
      <c r="E646" s="9"/>
      <c r="F646" s="9"/>
      <c r="G646" s="9"/>
      <c r="H646" s="9"/>
      <c r="I646" s="9"/>
      <c r="J646" s="14" t="s">
        <v>508</v>
      </c>
      <c r="K646" s="8">
        <f>SUM(J645:J645)</f>
        <v>5</v>
      </c>
      <c r="L646" s="22"/>
      <c r="M646" s="8">
        <f>ROUND(L646*K646,2)</f>
        <v>0</v>
      </c>
      <c r="N646" s="49" t="str">
        <f t="shared" ref="N646" si="100">IF(L646&lt;=0,"INDICAR PRECIO","PRECIO INDICADO")</f>
        <v>INDICAR PRECIO</v>
      </c>
      <c r="O646" s="49"/>
    </row>
    <row r="647" spans="1:15" ht="1" customHeight="1" x14ac:dyDescent="0.35">
      <c r="A647" s="15"/>
      <c r="B647" s="15"/>
      <c r="C647" s="15"/>
      <c r="D647" s="20"/>
      <c r="E647" s="15"/>
      <c r="F647" s="15"/>
      <c r="G647" s="15"/>
      <c r="H647" s="15"/>
      <c r="I647" s="15"/>
      <c r="J647" s="15"/>
      <c r="K647" s="15"/>
      <c r="L647" s="15"/>
      <c r="M647" s="15"/>
    </row>
    <row r="648" spans="1:15" x14ac:dyDescent="0.35">
      <c r="A648" s="9"/>
      <c r="B648" s="9"/>
      <c r="C648" s="9"/>
      <c r="D648" s="12"/>
      <c r="E648" s="9"/>
      <c r="F648" s="9"/>
      <c r="G648" s="9"/>
      <c r="H648" s="9"/>
      <c r="I648" s="9"/>
      <c r="J648" s="14" t="s">
        <v>509</v>
      </c>
      <c r="K648" s="16">
        <v>1</v>
      </c>
      <c r="L648" s="8">
        <f>M616+M621+M626+M631+M636+M641+M646</f>
        <v>0</v>
      </c>
      <c r="M648" s="8">
        <f>ROUND(L648*K648,2)</f>
        <v>0</v>
      </c>
    </row>
    <row r="649" spans="1:15" ht="1" customHeight="1" x14ac:dyDescent="0.35">
      <c r="A649" s="15"/>
      <c r="B649" s="15"/>
      <c r="C649" s="15"/>
      <c r="D649" s="20"/>
      <c r="E649" s="15"/>
      <c r="F649" s="15"/>
      <c r="G649" s="15"/>
      <c r="H649" s="15"/>
      <c r="I649" s="15"/>
      <c r="J649" s="15"/>
      <c r="K649" s="15"/>
      <c r="L649" s="15"/>
      <c r="M649" s="15"/>
    </row>
    <row r="650" spans="1:15" x14ac:dyDescent="0.35">
      <c r="A650" s="5" t="s">
        <v>510</v>
      </c>
      <c r="B650" s="5" t="s">
        <v>14</v>
      </c>
      <c r="C650" s="5" t="s">
        <v>15</v>
      </c>
      <c r="D650" s="18" t="s">
        <v>511</v>
      </c>
      <c r="E650" s="6"/>
      <c r="F650" s="6"/>
      <c r="G650" s="6"/>
      <c r="H650" s="6"/>
      <c r="I650" s="6"/>
      <c r="J650" s="6"/>
      <c r="K650" s="7">
        <f>K662</f>
        <v>1</v>
      </c>
      <c r="L650" s="8">
        <f>L662</f>
        <v>0</v>
      </c>
      <c r="M650" s="8">
        <f>M662</f>
        <v>0</v>
      </c>
    </row>
    <row r="651" spans="1:15" x14ac:dyDescent="0.35">
      <c r="A651" s="9"/>
      <c r="B651" s="9"/>
      <c r="C651" s="9"/>
      <c r="D651" s="12"/>
      <c r="E651" s="9"/>
      <c r="F651" s="9"/>
      <c r="G651" s="9"/>
      <c r="H651" s="9"/>
      <c r="I651" s="9"/>
      <c r="J651" s="9"/>
      <c r="K651" s="9"/>
      <c r="L651" s="9"/>
      <c r="M651" s="9"/>
    </row>
    <row r="652" spans="1:15" ht="21" x14ac:dyDescent="0.35">
      <c r="A652" s="10" t="s">
        <v>512</v>
      </c>
      <c r="B652" s="10" t="s">
        <v>18</v>
      </c>
      <c r="C652" s="10" t="s">
        <v>4</v>
      </c>
      <c r="D652" s="19" t="s">
        <v>513</v>
      </c>
      <c r="E652" s="9"/>
      <c r="F652" s="9"/>
      <c r="G652" s="9"/>
      <c r="H652" s="9"/>
      <c r="I652" s="9"/>
      <c r="J652" s="9"/>
      <c r="K652" s="11">
        <f>K655</f>
        <v>1</v>
      </c>
      <c r="L652" s="11">
        <f>L655</f>
        <v>0</v>
      </c>
      <c r="M652" s="11">
        <f>M655</f>
        <v>0</v>
      </c>
    </row>
    <row r="653" spans="1:15" ht="73.5" x14ac:dyDescent="0.35">
      <c r="A653" s="9"/>
      <c r="B653" s="9"/>
      <c r="C653" s="9"/>
      <c r="D653" s="12" t="s">
        <v>514</v>
      </c>
      <c r="E653" s="9"/>
      <c r="F653" s="9"/>
      <c r="G653" s="9"/>
      <c r="H653" s="9"/>
      <c r="I653" s="9"/>
      <c r="J653" s="9"/>
      <c r="K653" s="9"/>
      <c r="L653" s="9"/>
      <c r="M653" s="9"/>
    </row>
    <row r="654" spans="1:15" x14ac:dyDescent="0.35">
      <c r="A654" s="9"/>
      <c r="B654" s="9"/>
      <c r="C654" s="9"/>
      <c r="D654" s="12"/>
      <c r="E654" s="10" t="s">
        <v>0</v>
      </c>
      <c r="F654" s="9">
        <v>1</v>
      </c>
      <c r="G654" s="13">
        <v>0</v>
      </c>
      <c r="H654" s="13">
        <v>0</v>
      </c>
      <c r="I654" s="13">
        <v>0</v>
      </c>
      <c r="J654" s="11">
        <f>F654*(G654+ (G654= 0))*(H654+ (H654= 0))*(I654+ (I654= 0))</f>
        <v>1</v>
      </c>
      <c r="K654" s="9"/>
      <c r="L654" s="9"/>
      <c r="M654" s="9"/>
    </row>
    <row r="655" spans="1:15" x14ac:dyDescent="0.35">
      <c r="A655" s="9"/>
      <c r="B655" s="9"/>
      <c r="C655" s="9"/>
      <c r="D655" s="12"/>
      <c r="E655" s="9"/>
      <c r="F655" s="9"/>
      <c r="G655" s="9"/>
      <c r="H655" s="9"/>
      <c r="I655" s="9"/>
      <c r="J655" s="14" t="s">
        <v>515</v>
      </c>
      <c r="K655" s="8">
        <f>SUM(J654:J654)</f>
        <v>1</v>
      </c>
      <c r="L655" s="22"/>
      <c r="M655" s="8">
        <f>ROUND(L655*K655,2)</f>
        <v>0</v>
      </c>
      <c r="N655" s="49" t="str">
        <f t="shared" ref="N655" si="101">IF(L655&lt;=0,"INDICAR PRECIO","PRECIO INDICADO")</f>
        <v>INDICAR PRECIO</v>
      </c>
      <c r="O655" s="49"/>
    </row>
    <row r="656" spans="1:15" ht="1" customHeight="1" x14ac:dyDescent="0.35">
      <c r="A656" s="15"/>
      <c r="B656" s="15"/>
      <c r="C656" s="15"/>
      <c r="D656" s="20"/>
      <c r="E656" s="15"/>
      <c r="F656" s="15"/>
      <c r="G656" s="15"/>
      <c r="H656" s="15"/>
      <c r="I656" s="15"/>
      <c r="J656" s="15"/>
      <c r="K656" s="15"/>
      <c r="L656" s="15"/>
      <c r="M656" s="15"/>
    </row>
    <row r="657" spans="1:15" ht="21" x14ac:dyDescent="0.35">
      <c r="A657" s="10" t="s">
        <v>516</v>
      </c>
      <c r="B657" s="10" t="s">
        <v>18</v>
      </c>
      <c r="C657" s="10" t="s">
        <v>4</v>
      </c>
      <c r="D657" s="19" t="s">
        <v>517</v>
      </c>
      <c r="E657" s="9"/>
      <c r="F657" s="9"/>
      <c r="G657" s="9"/>
      <c r="H657" s="9"/>
      <c r="I657" s="9"/>
      <c r="J657" s="9"/>
      <c r="K657" s="11">
        <f>K660</f>
        <v>1</v>
      </c>
      <c r="L657" s="11">
        <f>L660</f>
        <v>0</v>
      </c>
      <c r="M657" s="11">
        <f>M660</f>
        <v>0</v>
      </c>
    </row>
    <row r="658" spans="1:15" ht="52.5" x14ac:dyDescent="0.35">
      <c r="A658" s="9"/>
      <c r="B658" s="9"/>
      <c r="C658" s="9"/>
      <c r="D658" s="12" t="s">
        <v>518</v>
      </c>
      <c r="E658" s="9"/>
      <c r="F658" s="9"/>
      <c r="G658" s="9"/>
      <c r="H658" s="9"/>
      <c r="I658" s="9"/>
      <c r="J658" s="9"/>
      <c r="K658" s="9"/>
      <c r="L658" s="9"/>
      <c r="M658" s="9"/>
    </row>
    <row r="659" spans="1:15" x14ac:dyDescent="0.35">
      <c r="A659" s="9"/>
      <c r="B659" s="9"/>
      <c r="C659" s="9"/>
      <c r="D659" s="12"/>
      <c r="E659" s="10" t="s">
        <v>0</v>
      </c>
      <c r="F659" s="9">
        <v>1</v>
      </c>
      <c r="G659" s="13">
        <v>0</v>
      </c>
      <c r="H659" s="13">
        <v>0</v>
      </c>
      <c r="I659" s="13">
        <v>0</v>
      </c>
      <c r="J659" s="11">
        <f>F659*(G659+ (G659= 0))*(H659+ (H659= 0))*(I659+ (I659= 0))</f>
        <v>1</v>
      </c>
      <c r="K659" s="9"/>
      <c r="L659" s="9"/>
      <c r="M659" s="9"/>
    </row>
    <row r="660" spans="1:15" x14ac:dyDescent="0.35">
      <c r="A660" s="9"/>
      <c r="B660" s="9"/>
      <c r="C660" s="9"/>
      <c r="D660" s="12"/>
      <c r="E660" s="9"/>
      <c r="F660" s="9"/>
      <c r="G660" s="9"/>
      <c r="H660" s="9"/>
      <c r="I660" s="9"/>
      <c r="J660" s="14" t="s">
        <v>519</v>
      </c>
      <c r="K660" s="8">
        <f>SUM(J659:J659)</f>
        <v>1</v>
      </c>
      <c r="L660" s="22"/>
      <c r="M660" s="8">
        <f>ROUND(L660*K660,2)</f>
        <v>0</v>
      </c>
      <c r="N660" s="49" t="str">
        <f t="shared" ref="N660" si="102">IF(L660&lt;=0,"INDICAR PRECIO","PRECIO INDICADO")</f>
        <v>INDICAR PRECIO</v>
      </c>
      <c r="O660" s="49"/>
    </row>
    <row r="661" spans="1:15" ht="1" customHeight="1" x14ac:dyDescent="0.35">
      <c r="A661" s="15"/>
      <c r="B661" s="15"/>
      <c r="C661" s="15"/>
      <c r="D661" s="20"/>
      <c r="E661" s="15"/>
      <c r="F661" s="15"/>
      <c r="G661" s="15"/>
      <c r="H661" s="15"/>
      <c r="I661" s="15"/>
      <c r="J661" s="15"/>
      <c r="K661" s="15"/>
      <c r="L661" s="15"/>
      <c r="M661" s="15"/>
    </row>
    <row r="662" spans="1:15" x14ac:dyDescent="0.35">
      <c r="A662" s="9"/>
      <c r="B662" s="9"/>
      <c r="C662" s="9"/>
      <c r="D662" s="12"/>
      <c r="E662" s="9"/>
      <c r="F662" s="9"/>
      <c r="G662" s="9"/>
      <c r="H662" s="9"/>
      <c r="I662" s="9"/>
      <c r="J662" s="14" t="s">
        <v>520</v>
      </c>
      <c r="K662" s="16">
        <v>1</v>
      </c>
      <c r="L662" s="8">
        <f>M655+M660</f>
        <v>0</v>
      </c>
      <c r="M662" s="8">
        <f>ROUND(L662*K662,2)</f>
        <v>0</v>
      </c>
    </row>
    <row r="663" spans="1:15" ht="1" customHeight="1" x14ac:dyDescent="0.35">
      <c r="A663" s="15"/>
      <c r="B663" s="15"/>
      <c r="C663" s="15"/>
      <c r="D663" s="20"/>
      <c r="E663" s="15"/>
      <c r="F663" s="15"/>
      <c r="G663" s="15"/>
      <c r="H663" s="15"/>
      <c r="I663" s="15"/>
      <c r="J663" s="15"/>
      <c r="K663" s="15"/>
      <c r="L663" s="15"/>
      <c r="M663" s="15"/>
    </row>
    <row r="664" spans="1:15" x14ac:dyDescent="0.35">
      <c r="A664" s="5" t="s">
        <v>521</v>
      </c>
      <c r="B664" s="5" t="s">
        <v>14</v>
      </c>
      <c r="C664" s="5" t="s">
        <v>15</v>
      </c>
      <c r="D664" s="18" t="s">
        <v>522</v>
      </c>
      <c r="E664" s="6"/>
      <c r="F664" s="6"/>
      <c r="G664" s="6"/>
      <c r="H664" s="6"/>
      <c r="I664" s="6"/>
      <c r="J664" s="6"/>
      <c r="K664" s="7">
        <f>K671</f>
        <v>1</v>
      </c>
      <c r="L664" s="8">
        <f>L671</f>
        <v>0</v>
      </c>
      <c r="M664" s="8">
        <f>M671</f>
        <v>0</v>
      </c>
    </row>
    <row r="665" spans="1:15" x14ac:dyDescent="0.35">
      <c r="A665" s="9"/>
      <c r="B665" s="9"/>
      <c r="C665" s="9"/>
      <c r="D665" s="12"/>
      <c r="E665" s="9"/>
      <c r="F665" s="9"/>
      <c r="G665" s="9"/>
      <c r="H665" s="9"/>
      <c r="I665" s="9"/>
      <c r="J665" s="9"/>
      <c r="K665" s="9"/>
      <c r="L665" s="9"/>
      <c r="M665" s="9"/>
    </row>
    <row r="666" spans="1:15" x14ac:dyDescent="0.35">
      <c r="A666" s="10" t="s">
        <v>523</v>
      </c>
      <c r="B666" s="10" t="s">
        <v>18</v>
      </c>
      <c r="C666" s="10" t="s">
        <v>47</v>
      </c>
      <c r="D666" s="19" t="s">
        <v>522</v>
      </c>
      <c r="E666" s="9"/>
      <c r="F666" s="9"/>
      <c r="G666" s="9"/>
      <c r="H666" s="9"/>
      <c r="I666" s="9"/>
      <c r="J666" s="9"/>
      <c r="K666" s="11">
        <f>K669</f>
        <v>1</v>
      </c>
      <c r="L666" s="11">
        <f>L669</f>
        <v>0</v>
      </c>
      <c r="M666" s="11">
        <f>M669</f>
        <v>0</v>
      </c>
    </row>
    <row r="667" spans="1:15" ht="84" x14ac:dyDescent="0.35">
      <c r="A667" s="9"/>
      <c r="B667" s="9"/>
      <c r="C667" s="9"/>
      <c r="D667" s="12" t="s">
        <v>524</v>
      </c>
      <c r="E667" s="9"/>
      <c r="F667" s="9"/>
      <c r="G667" s="9"/>
      <c r="H667" s="9"/>
      <c r="I667" s="9"/>
      <c r="J667" s="9"/>
      <c r="K667" s="9"/>
      <c r="L667" s="9"/>
      <c r="M667" s="9"/>
    </row>
    <row r="668" spans="1:15" x14ac:dyDescent="0.35">
      <c r="A668" s="9"/>
      <c r="B668" s="9"/>
      <c r="C668" s="9"/>
      <c r="D668" s="12"/>
      <c r="E668" s="10" t="s">
        <v>0</v>
      </c>
      <c r="F668" s="9">
        <v>1</v>
      </c>
      <c r="G668" s="13">
        <v>0</v>
      </c>
      <c r="H668" s="13">
        <v>0</v>
      </c>
      <c r="I668" s="13">
        <v>0</v>
      </c>
      <c r="J668" s="11">
        <f>F668*(G668+ (G668= 0))*(H668+ (H668= 0))*(I668+ (I668= 0))</f>
        <v>1</v>
      </c>
      <c r="K668" s="9"/>
      <c r="L668" s="9"/>
      <c r="M668" s="9"/>
    </row>
    <row r="669" spans="1:15" x14ac:dyDescent="0.35">
      <c r="A669" s="9"/>
      <c r="B669" s="9"/>
      <c r="C669" s="9"/>
      <c r="D669" s="12"/>
      <c r="E669" s="9"/>
      <c r="F669" s="9"/>
      <c r="G669" s="9"/>
      <c r="H669" s="9"/>
      <c r="I669" s="9"/>
      <c r="J669" s="14" t="s">
        <v>525</v>
      </c>
      <c r="K669" s="8">
        <f>SUM(J668:J668)</f>
        <v>1</v>
      </c>
      <c r="L669" s="22"/>
      <c r="M669" s="8">
        <f>ROUND(L669*K669,2)</f>
        <v>0</v>
      </c>
      <c r="N669" s="49" t="str">
        <f t="shared" ref="N669" si="103">IF(L669&lt;=0,"INDICAR PRECIO","PRECIO INDICADO")</f>
        <v>INDICAR PRECIO</v>
      </c>
      <c r="O669" s="49"/>
    </row>
    <row r="670" spans="1:15" ht="1" customHeight="1" x14ac:dyDescent="0.35">
      <c r="A670" s="15"/>
      <c r="B670" s="15"/>
      <c r="C670" s="15"/>
      <c r="D670" s="20"/>
      <c r="E670" s="15"/>
      <c r="F670" s="15"/>
      <c r="G670" s="15"/>
      <c r="H670" s="15"/>
      <c r="I670" s="15"/>
      <c r="J670" s="15"/>
      <c r="K670" s="15"/>
      <c r="L670" s="15"/>
      <c r="M670" s="15"/>
    </row>
    <row r="671" spans="1:15" x14ac:dyDescent="0.35">
      <c r="A671" s="9"/>
      <c r="B671" s="9"/>
      <c r="C671" s="9"/>
      <c r="D671" s="12"/>
      <c r="E671" s="9"/>
      <c r="F671" s="9"/>
      <c r="G671" s="9"/>
      <c r="H671" s="9"/>
      <c r="I671" s="9"/>
      <c r="J671" s="14" t="s">
        <v>526</v>
      </c>
      <c r="K671" s="16">
        <v>1</v>
      </c>
      <c r="L671" s="8">
        <f>M669</f>
        <v>0</v>
      </c>
      <c r="M671" s="8">
        <f>ROUND(L671*K671,2)</f>
        <v>0</v>
      </c>
    </row>
    <row r="672" spans="1:15" ht="1" customHeight="1" x14ac:dyDescent="0.35">
      <c r="A672" s="15"/>
      <c r="B672" s="15"/>
      <c r="C672" s="15"/>
      <c r="D672" s="20"/>
      <c r="E672" s="15"/>
      <c r="F672" s="15"/>
      <c r="G672" s="15"/>
      <c r="H672" s="15"/>
      <c r="I672" s="15"/>
      <c r="J672" s="15"/>
      <c r="K672" s="15"/>
      <c r="L672" s="15"/>
      <c r="M672" s="15"/>
    </row>
    <row r="673" spans="1:15" x14ac:dyDescent="0.35">
      <c r="A673" s="5" t="s">
        <v>527</v>
      </c>
      <c r="B673" s="5" t="s">
        <v>14</v>
      </c>
      <c r="C673" s="5" t="s">
        <v>15</v>
      </c>
      <c r="D673" s="18" t="s">
        <v>528</v>
      </c>
      <c r="E673" s="6"/>
      <c r="F673" s="6"/>
      <c r="G673" s="6"/>
      <c r="H673" s="6"/>
      <c r="I673" s="6"/>
      <c r="J673" s="6"/>
      <c r="K673" s="7">
        <f>K695</f>
        <v>1</v>
      </c>
      <c r="L673" s="8">
        <f>L695</f>
        <v>0</v>
      </c>
      <c r="M673" s="8">
        <f>M695</f>
        <v>0</v>
      </c>
    </row>
    <row r="674" spans="1:15" x14ac:dyDescent="0.35">
      <c r="A674" s="9"/>
      <c r="B674" s="9"/>
      <c r="C674" s="9"/>
      <c r="D674" s="12"/>
      <c r="E674" s="9"/>
      <c r="F674" s="9"/>
      <c r="G674" s="9"/>
      <c r="H674" s="9"/>
      <c r="I674" s="9"/>
      <c r="J674" s="9"/>
      <c r="K674" s="9"/>
      <c r="L674" s="9"/>
      <c r="M674" s="9"/>
    </row>
    <row r="675" spans="1:15" x14ac:dyDescent="0.35">
      <c r="A675" s="10" t="s">
        <v>529</v>
      </c>
      <c r="B675" s="10" t="s">
        <v>18</v>
      </c>
      <c r="C675" s="10" t="s">
        <v>47</v>
      </c>
      <c r="D675" s="19" t="s">
        <v>528</v>
      </c>
      <c r="E675" s="9"/>
      <c r="F675" s="9"/>
      <c r="G675" s="9"/>
      <c r="H675" s="9"/>
      <c r="I675" s="9"/>
      <c r="J675" s="9"/>
      <c r="K675" s="11">
        <f>K678</f>
        <v>1</v>
      </c>
      <c r="L675" s="11">
        <f>L678</f>
        <v>0</v>
      </c>
      <c r="M675" s="11">
        <f>M678</f>
        <v>0</v>
      </c>
    </row>
    <row r="676" spans="1:15" ht="136.5" x14ac:dyDescent="0.35">
      <c r="A676" s="9"/>
      <c r="B676" s="9"/>
      <c r="C676" s="9"/>
      <c r="D676" s="12" t="s">
        <v>530</v>
      </c>
      <c r="E676" s="9"/>
      <c r="F676" s="9"/>
      <c r="G676" s="9"/>
      <c r="H676" s="9"/>
      <c r="I676" s="9"/>
      <c r="J676" s="9"/>
      <c r="K676" s="9"/>
      <c r="L676" s="9"/>
      <c r="M676" s="9"/>
    </row>
    <row r="677" spans="1:15" x14ac:dyDescent="0.35">
      <c r="A677" s="9"/>
      <c r="B677" s="9"/>
      <c r="C677" s="9"/>
      <c r="D677" s="12"/>
      <c r="E677" s="10" t="s">
        <v>0</v>
      </c>
      <c r="F677" s="9">
        <v>1</v>
      </c>
      <c r="G677" s="13">
        <v>0</v>
      </c>
      <c r="H677" s="13">
        <v>0</v>
      </c>
      <c r="I677" s="13">
        <v>0</v>
      </c>
      <c r="J677" s="11">
        <f>F677*(G677+ (G677= 0))*(H677+ (H677= 0))*(I677+ (I677= 0))</f>
        <v>1</v>
      </c>
      <c r="K677" s="9"/>
      <c r="L677" s="9"/>
      <c r="M677" s="9"/>
    </row>
    <row r="678" spans="1:15" x14ac:dyDescent="0.35">
      <c r="A678" s="9"/>
      <c r="B678" s="9"/>
      <c r="C678" s="9"/>
      <c r="D678" s="12"/>
      <c r="E678" s="9"/>
      <c r="F678" s="9"/>
      <c r="G678" s="9"/>
      <c r="H678" s="9"/>
      <c r="I678" s="9"/>
      <c r="J678" s="14" t="s">
        <v>531</v>
      </c>
      <c r="K678" s="8">
        <f>SUM(J677:J677)</f>
        <v>1</v>
      </c>
      <c r="L678" s="22"/>
      <c r="M678" s="8">
        <f>ROUND(L678*K678,2)</f>
        <v>0</v>
      </c>
      <c r="N678" s="49" t="str">
        <f t="shared" ref="N678" si="104">IF(L678&lt;=0,"INDICAR PRECIO","PRECIO INDICADO")</f>
        <v>INDICAR PRECIO</v>
      </c>
      <c r="O678" s="49"/>
    </row>
    <row r="679" spans="1:15" ht="1" customHeight="1" x14ac:dyDescent="0.35">
      <c r="A679" s="15"/>
      <c r="B679" s="15"/>
      <c r="C679" s="15"/>
      <c r="D679" s="20"/>
      <c r="E679" s="15"/>
      <c r="F679" s="15"/>
      <c r="G679" s="15"/>
      <c r="H679" s="15"/>
      <c r="I679" s="15"/>
      <c r="J679" s="15"/>
      <c r="K679" s="15"/>
      <c r="L679" s="15"/>
      <c r="M679" s="15"/>
    </row>
    <row r="680" spans="1:15" x14ac:dyDescent="0.35">
      <c r="A680" s="10" t="s">
        <v>532</v>
      </c>
      <c r="B680" s="10" t="s">
        <v>18</v>
      </c>
      <c r="C680" s="10" t="s">
        <v>4</v>
      </c>
      <c r="D680" s="19" t="s">
        <v>533</v>
      </c>
      <c r="E680" s="9"/>
      <c r="F680" s="9"/>
      <c r="G680" s="9"/>
      <c r="H680" s="9"/>
      <c r="I680" s="9"/>
      <c r="J680" s="9"/>
      <c r="K680" s="11">
        <f>K683</f>
        <v>1</v>
      </c>
      <c r="L680" s="11">
        <f>L683</f>
        <v>0</v>
      </c>
      <c r="M680" s="11">
        <f>M683</f>
        <v>0</v>
      </c>
    </row>
    <row r="681" spans="1:15" ht="42" x14ac:dyDescent="0.35">
      <c r="A681" s="9"/>
      <c r="B681" s="9"/>
      <c r="C681" s="9"/>
      <c r="D681" s="12" t="s">
        <v>534</v>
      </c>
      <c r="E681" s="9"/>
      <c r="F681" s="9"/>
      <c r="G681" s="9"/>
      <c r="H681" s="9"/>
      <c r="I681" s="9"/>
      <c r="J681" s="9"/>
      <c r="K681" s="9"/>
      <c r="L681" s="9"/>
      <c r="M681" s="9"/>
    </row>
    <row r="682" spans="1:15" x14ac:dyDescent="0.35">
      <c r="A682" s="9"/>
      <c r="B682" s="9"/>
      <c r="C682" s="9"/>
      <c r="D682" s="12"/>
      <c r="E682" s="10" t="s">
        <v>0</v>
      </c>
      <c r="F682" s="9">
        <v>1</v>
      </c>
      <c r="G682" s="13">
        <v>0</v>
      </c>
      <c r="H682" s="13">
        <v>0</v>
      </c>
      <c r="I682" s="13">
        <v>0</v>
      </c>
      <c r="J682" s="11">
        <f>F682*(G682+ (G682= 0))*(H682+ (H682= 0))*(I682+ (I682= 0))</f>
        <v>1</v>
      </c>
      <c r="K682" s="9"/>
      <c r="L682" s="9"/>
      <c r="M682" s="9"/>
    </row>
    <row r="683" spans="1:15" x14ac:dyDescent="0.35">
      <c r="A683" s="9"/>
      <c r="B683" s="9"/>
      <c r="C683" s="9"/>
      <c r="D683" s="12"/>
      <c r="E683" s="9"/>
      <c r="F683" s="9"/>
      <c r="G683" s="9"/>
      <c r="H683" s="9"/>
      <c r="I683" s="9"/>
      <c r="J683" s="14" t="s">
        <v>535</v>
      </c>
      <c r="K683" s="8">
        <f>SUM(J682:J682)</f>
        <v>1</v>
      </c>
      <c r="L683" s="22"/>
      <c r="M683" s="8">
        <f>ROUND(L683*K683,2)</f>
        <v>0</v>
      </c>
      <c r="N683" s="49" t="str">
        <f t="shared" ref="N683" si="105">IF(L683&lt;=0,"INDICAR PRECIO","PRECIO INDICADO")</f>
        <v>INDICAR PRECIO</v>
      </c>
      <c r="O683" s="49"/>
    </row>
    <row r="684" spans="1:15" ht="1" customHeight="1" x14ac:dyDescent="0.35">
      <c r="A684" s="15"/>
      <c r="B684" s="15"/>
      <c r="C684" s="15"/>
      <c r="D684" s="20"/>
      <c r="E684" s="15"/>
      <c r="F684" s="15"/>
      <c r="G684" s="15"/>
      <c r="H684" s="15"/>
      <c r="I684" s="15"/>
      <c r="J684" s="15"/>
      <c r="K684" s="15"/>
      <c r="L684" s="15"/>
      <c r="M684" s="15"/>
    </row>
    <row r="685" spans="1:15" x14ac:dyDescent="0.35">
      <c r="A685" s="10" t="s">
        <v>536</v>
      </c>
      <c r="B685" s="10" t="s">
        <v>18</v>
      </c>
      <c r="C685" s="10" t="s">
        <v>4</v>
      </c>
      <c r="D685" s="19" t="s">
        <v>537</v>
      </c>
      <c r="E685" s="9"/>
      <c r="F685" s="9"/>
      <c r="G685" s="9"/>
      <c r="H685" s="9"/>
      <c r="I685" s="9"/>
      <c r="J685" s="9"/>
      <c r="K685" s="11">
        <f>K688</f>
        <v>1.9</v>
      </c>
      <c r="L685" s="11">
        <f>L688</f>
        <v>0</v>
      </c>
      <c r="M685" s="11">
        <f>M688</f>
        <v>0</v>
      </c>
    </row>
    <row r="686" spans="1:15" ht="21" x14ac:dyDescent="0.35">
      <c r="A686" s="9"/>
      <c r="B686" s="9"/>
      <c r="C686" s="9"/>
      <c r="D686" s="12" t="s">
        <v>538</v>
      </c>
      <c r="E686" s="9"/>
      <c r="F686" s="9"/>
      <c r="G686" s="9"/>
      <c r="H686" s="9"/>
      <c r="I686" s="9"/>
      <c r="J686" s="9"/>
      <c r="K686" s="9"/>
      <c r="L686" s="9"/>
      <c r="M686" s="9"/>
    </row>
    <row r="687" spans="1:15" x14ac:dyDescent="0.35">
      <c r="A687" s="9"/>
      <c r="B687" s="9"/>
      <c r="C687" s="9"/>
      <c r="D687" s="12"/>
      <c r="E687" s="10" t="s">
        <v>0</v>
      </c>
      <c r="F687" s="9">
        <v>1.9</v>
      </c>
      <c r="G687" s="13">
        <v>0</v>
      </c>
      <c r="H687" s="13">
        <v>0</v>
      </c>
      <c r="I687" s="13">
        <v>0</v>
      </c>
      <c r="J687" s="11">
        <f>F687*(G687+ (G687= 0))*(H687+ (H687= 0))*(I687+ (I687= 0))</f>
        <v>1.9</v>
      </c>
      <c r="K687" s="9"/>
      <c r="L687" s="9"/>
      <c r="M687" s="9"/>
    </row>
    <row r="688" spans="1:15" x14ac:dyDescent="0.35">
      <c r="A688" s="9"/>
      <c r="B688" s="9"/>
      <c r="C688" s="9"/>
      <c r="D688" s="12"/>
      <c r="E688" s="9"/>
      <c r="F688" s="9"/>
      <c r="G688" s="9"/>
      <c r="H688" s="9"/>
      <c r="I688" s="9"/>
      <c r="J688" s="14" t="s">
        <v>536</v>
      </c>
      <c r="K688" s="8">
        <f>SUM(J687:J687)</f>
        <v>1.9</v>
      </c>
      <c r="L688" s="22"/>
      <c r="M688" s="8">
        <f>ROUND(L688*K688,2)</f>
        <v>0</v>
      </c>
      <c r="N688" s="49" t="str">
        <f t="shared" ref="N688" si="106">IF(L688&lt;=0,"INDICAR PRECIO","PRECIO INDICADO")</f>
        <v>INDICAR PRECIO</v>
      </c>
      <c r="O688" s="49"/>
    </row>
    <row r="689" spans="1:15" ht="1" customHeight="1" x14ac:dyDescent="0.35">
      <c r="A689" s="15"/>
      <c r="B689" s="15"/>
      <c r="C689" s="15"/>
      <c r="D689" s="20"/>
      <c r="E689" s="15"/>
      <c r="F689" s="15"/>
      <c r="G689" s="15"/>
      <c r="H689" s="15"/>
      <c r="I689" s="15"/>
      <c r="J689" s="15"/>
      <c r="K689" s="15"/>
      <c r="L689" s="15"/>
      <c r="M689" s="15"/>
    </row>
    <row r="690" spans="1:15" x14ac:dyDescent="0.35">
      <c r="A690" s="10" t="s">
        <v>539</v>
      </c>
      <c r="B690" s="10" t="s">
        <v>18</v>
      </c>
      <c r="C690" s="10" t="s">
        <v>4</v>
      </c>
      <c r="D690" s="19" t="s">
        <v>540</v>
      </c>
      <c r="E690" s="9"/>
      <c r="F690" s="9"/>
      <c r="G690" s="9"/>
      <c r="H690" s="9"/>
      <c r="I690" s="9"/>
      <c r="J690" s="9"/>
      <c r="K690" s="11">
        <f>K693</f>
        <v>7.72</v>
      </c>
      <c r="L690" s="11">
        <f>L693</f>
        <v>0</v>
      </c>
      <c r="M690" s="11">
        <f>M693</f>
        <v>0</v>
      </c>
    </row>
    <row r="691" spans="1:15" ht="31.5" x14ac:dyDescent="0.35">
      <c r="A691" s="9"/>
      <c r="B691" s="9"/>
      <c r="C691" s="9"/>
      <c r="D691" s="12" t="s">
        <v>541</v>
      </c>
      <c r="E691" s="9"/>
      <c r="F691" s="9"/>
      <c r="G691" s="9"/>
      <c r="H691" s="9"/>
      <c r="I691" s="9"/>
      <c r="J691" s="9"/>
      <c r="K691" s="9"/>
      <c r="L691" s="9"/>
      <c r="M691" s="9"/>
    </row>
    <row r="692" spans="1:15" x14ac:dyDescent="0.35">
      <c r="A692" s="9"/>
      <c r="B692" s="9"/>
      <c r="C692" s="9"/>
      <c r="D692" s="12"/>
      <c r="E692" s="10" t="s">
        <v>0</v>
      </c>
      <c r="F692" s="9">
        <v>7.72</v>
      </c>
      <c r="G692" s="13">
        <v>0</v>
      </c>
      <c r="H692" s="13">
        <v>0</v>
      </c>
      <c r="I692" s="13">
        <v>0</v>
      </c>
      <c r="J692" s="11">
        <f>F692*(G692+ (G692= 0))*(H692+ (H692= 0))*(I692+ (I692= 0))</f>
        <v>7.72</v>
      </c>
      <c r="K692" s="9"/>
      <c r="L692" s="9"/>
      <c r="M692" s="9"/>
    </row>
    <row r="693" spans="1:15" x14ac:dyDescent="0.35">
      <c r="A693" s="9"/>
      <c r="B693" s="9"/>
      <c r="C693" s="9"/>
      <c r="D693" s="12"/>
      <c r="E693" s="9"/>
      <c r="F693" s="9"/>
      <c r="G693" s="9"/>
      <c r="H693" s="9"/>
      <c r="I693" s="9"/>
      <c r="J693" s="14" t="s">
        <v>539</v>
      </c>
      <c r="K693" s="8">
        <f>SUM(J692:J692)</f>
        <v>7.72</v>
      </c>
      <c r="L693" s="22"/>
      <c r="M693" s="8">
        <f>ROUND(L693*K693,2)</f>
        <v>0</v>
      </c>
      <c r="N693" s="49" t="str">
        <f t="shared" ref="N693" si="107">IF(L693&lt;=0,"INDICAR PRECIO","PRECIO INDICADO")</f>
        <v>INDICAR PRECIO</v>
      </c>
      <c r="O693" s="49"/>
    </row>
    <row r="694" spans="1:15" ht="1" customHeight="1" x14ac:dyDescent="0.35">
      <c r="A694" s="15"/>
      <c r="B694" s="15"/>
      <c r="C694" s="15"/>
      <c r="D694" s="20"/>
      <c r="E694" s="15"/>
      <c r="F694" s="15"/>
      <c r="G694" s="15"/>
      <c r="H694" s="15"/>
      <c r="I694" s="15"/>
      <c r="J694" s="15"/>
      <c r="K694" s="15"/>
      <c r="L694" s="15"/>
      <c r="M694" s="15"/>
    </row>
    <row r="695" spans="1:15" x14ac:dyDescent="0.35">
      <c r="A695" s="9"/>
      <c r="B695" s="9"/>
      <c r="C695" s="9"/>
      <c r="D695" s="12"/>
      <c r="E695" s="9"/>
      <c r="F695" s="9"/>
      <c r="G695" s="9"/>
      <c r="H695" s="9"/>
      <c r="I695" s="9"/>
      <c r="J695" s="14" t="s">
        <v>542</v>
      </c>
      <c r="K695" s="16">
        <v>1</v>
      </c>
      <c r="L695" s="8">
        <f>M678+M683+M688+M693</f>
        <v>0</v>
      </c>
      <c r="M695" s="8">
        <f>ROUND(L695*K695,2)</f>
        <v>0</v>
      </c>
    </row>
    <row r="696" spans="1:15" ht="1" customHeight="1" x14ac:dyDescent="0.35">
      <c r="A696" s="15"/>
      <c r="B696" s="15"/>
      <c r="C696" s="15"/>
      <c r="D696" s="20"/>
      <c r="E696" s="15"/>
      <c r="F696" s="15"/>
      <c r="G696" s="15"/>
      <c r="H696" s="15"/>
      <c r="I696" s="15"/>
      <c r="J696" s="15"/>
      <c r="K696" s="15"/>
      <c r="L696" s="15"/>
      <c r="M696" s="15"/>
    </row>
    <row r="697" spans="1:15" x14ac:dyDescent="0.35">
      <c r="A697" s="5" t="s">
        <v>543</v>
      </c>
      <c r="B697" s="5" t="s">
        <v>14</v>
      </c>
      <c r="C697" s="5" t="s">
        <v>15</v>
      </c>
      <c r="D697" s="18" t="s">
        <v>544</v>
      </c>
      <c r="E697" s="6"/>
      <c r="F697" s="6"/>
      <c r="G697" s="6"/>
      <c r="H697" s="6"/>
      <c r="I697" s="6"/>
      <c r="J697" s="6"/>
      <c r="K697" s="7">
        <f>K790</f>
        <v>1</v>
      </c>
      <c r="L697" s="8">
        <f>L790</f>
        <v>0</v>
      </c>
      <c r="M697" s="8">
        <f>M790</f>
        <v>0</v>
      </c>
    </row>
    <row r="698" spans="1:15" x14ac:dyDescent="0.35">
      <c r="A698" s="9"/>
      <c r="B698" s="9"/>
      <c r="C698" s="9"/>
      <c r="D698" s="12"/>
      <c r="E698" s="9"/>
      <c r="F698" s="9"/>
      <c r="G698" s="9"/>
      <c r="H698" s="9"/>
      <c r="I698" s="9"/>
      <c r="J698" s="9"/>
      <c r="K698" s="9"/>
      <c r="L698" s="9"/>
      <c r="M698" s="9"/>
    </row>
    <row r="699" spans="1:15" x14ac:dyDescent="0.35">
      <c r="A699" s="10" t="s">
        <v>545</v>
      </c>
      <c r="B699" s="10" t="s">
        <v>18</v>
      </c>
      <c r="C699" s="10" t="s">
        <v>4</v>
      </c>
      <c r="D699" s="19" t="s">
        <v>546</v>
      </c>
      <c r="E699" s="9"/>
      <c r="F699" s="9"/>
      <c r="G699" s="9"/>
      <c r="H699" s="9"/>
      <c r="I699" s="9"/>
      <c r="J699" s="9"/>
      <c r="K699" s="11">
        <f>K702</f>
        <v>1</v>
      </c>
      <c r="L699" s="11">
        <f>L702</f>
        <v>0</v>
      </c>
      <c r="M699" s="11">
        <f>M702</f>
        <v>0</v>
      </c>
    </row>
    <row r="700" spans="1:15" ht="126" x14ac:dyDescent="0.35">
      <c r="A700" s="9"/>
      <c r="B700" s="9"/>
      <c r="C700" s="9"/>
      <c r="D700" s="12" t="s">
        <v>547</v>
      </c>
      <c r="E700" s="9"/>
      <c r="F700" s="9"/>
      <c r="G700" s="9"/>
      <c r="H700" s="9"/>
      <c r="I700" s="9"/>
      <c r="J700" s="9"/>
      <c r="K700" s="9"/>
      <c r="L700" s="9"/>
      <c r="M700" s="9"/>
    </row>
    <row r="701" spans="1:15" x14ac:dyDescent="0.35">
      <c r="A701" s="9"/>
      <c r="B701" s="9"/>
      <c r="C701" s="9"/>
      <c r="D701" s="12"/>
      <c r="E701" s="10" t="s">
        <v>0</v>
      </c>
      <c r="F701" s="9">
        <v>1</v>
      </c>
      <c r="G701" s="13">
        <v>0</v>
      </c>
      <c r="H701" s="13">
        <v>0</v>
      </c>
      <c r="I701" s="13">
        <v>0</v>
      </c>
      <c r="J701" s="11">
        <f>F701*(G701+ (G701= 0))*(H701+ (H701= 0))*(I701+ (I701= 0))</f>
        <v>1</v>
      </c>
      <c r="K701" s="9"/>
      <c r="L701" s="9"/>
      <c r="M701" s="9"/>
    </row>
    <row r="702" spans="1:15" x14ac:dyDescent="0.35">
      <c r="A702" s="9"/>
      <c r="B702" s="9"/>
      <c r="C702" s="9"/>
      <c r="D702" s="12"/>
      <c r="E702" s="9"/>
      <c r="F702" s="9"/>
      <c r="G702" s="9"/>
      <c r="H702" s="9"/>
      <c r="I702" s="9"/>
      <c r="J702" s="14" t="s">
        <v>548</v>
      </c>
      <c r="K702" s="8">
        <f>SUM(J701:J701)</f>
        <v>1</v>
      </c>
      <c r="L702" s="22"/>
      <c r="M702" s="8">
        <f>ROUND(L702*K702,2)</f>
        <v>0</v>
      </c>
      <c r="N702" s="49" t="str">
        <f t="shared" ref="N702" si="108">IF(L702&lt;=0,"INDICAR PRECIO","PRECIO INDICADO")</f>
        <v>INDICAR PRECIO</v>
      </c>
      <c r="O702" s="49"/>
    </row>
    <row r="703" spans="1:15" ht="1" customHeight="1" x14ac:dyDescent="0.35">
      <c r="A703" s="15"/>
      <c r="B703" s="15"/>
      <c r="C703" s="15"/>
      <c r="D703" s="20"/>
      <c r="E703" s="15"/>
      <c r="F703" s="15"/>
      <c r="G703" s="15"/>
      <c r="H703" s="15"/>
      <c r="I703" s="15"/>
      <c r="J703" s="15"/>
      <c r="K703" s="15"/>
      <c r="L703" s="15"/>
      <c r="M703" s="15"/>
    </row>
    <row r="704" spans="1:15" x14ac:dyDescent="0.35">
      <c r="A704" s="10" t="s">
        <v>549</v>
      </c>
      <c r="B704" s="10" t="s">
        <v>18</v>
      </c>
      <c r="C704" s="10" t="s">
        <v>4</v>
      </c>
      <c r="D704" s="19" t="s">
        <v>550</v>
      </c>
      <c r="E704" s="9"/>
      <c r="F704" s="9"/>
      <c r="G704" s="9"/>
      <c r="H704" s="9"/>
      <c r="I704" s="9"/>
      <c r="J704" s="9"/>
      <c r="K704" s="11">
        <f>K711</f>
        <v>8</v>
      </c>
      <c r="L704" s="11">
        <f>L711</f>
        <v>0</v>
      </c>
      <c r="M704" s="11">
        <f>M711</f>
        <v>0</v>
      </c>
    </row>
    <row r="705" spans="1:15" ht="94.5" x14ac:dyDescent="0.35">
      <c r="A705" s="9"/>
      <c r="B705" s="9"/>
      <c r="C705" s="9"/>
      <c r="D705" s="12" t="s">
        <v>551</v>
      </c>
      <c r="E705" s="9"/>
      <c r="F705" s="9"/>
      <c r="G705" s="9"/>
      <c r="H705" s="9"/>
      <c r="I705" s="9"/>
      <c r="J705" s="9"/>
      <c r="K705" s="9"/>
      <c r="L705" s="9"/>
      <c r="M705" s="9"/>
    </row>
    <row r="706" spans="1:15" x14ac:dyDescent="0.35">
      <c r="A706" s="9"/>
      <c r="B706" s="9"/>
      <c r="C706" s="9"/>
      <c r="D706" s="12"/>
      <c r="E706" s="10" t="s">
        <v>552</v>
      </c>
      <c r="F706" s="9">
        <v>2</v>
      </c>
      <c r="G706" s="13">
        <v>0</v>
      </c>
      <c r="H706" s="13">
        <v>0</v>
      </c>
      <c r="I706" s="13">
        <v>0</v>
      </c>
      <c r="J706" s="11">
        <f>F706*(G706+ (G706= 0))*(H706+ (H706= 0))*(I706+ (I706= 0))</f>
        <v>2</v>
      </c>
      <c r="K706" s="9"/>
      <c r="L706" s="9"/>
      <c r="M706" s="9"/>
    </row>
    <row r="707" spans="1:15" x14ac:dyDescent="0.35">
      <c r="A707" s="9"/>
      <c r="B707" s="9"/>
      <c r="C707" s="9"/>
      <c r="D707" s="12"/>
      <c r="E707" s="10" t="s">
        <v>553</v>
      </c>
      <c r="F707" s="9">
        <v>1</v>
      </c>
      <c r="G707" s="13">
        <v>0</v>
      </c>
      <c r="H707" s="13">
        <v>0</v>
      </c>
      <c r="I707" s="13">
        <v>0</v>
      </c>
      <c r="J707" s="11">
        <f>F707*(G707+ (G707= 0))*(H707+ (H707= 0))*(I707+ (I707= 0))</f>
        <v>1</v>
      </c>
      <c r="K707" s="9"/>
      <c r="L707" s="9"/>
      <c r="M707" s="9"/>
    </row>
    <row r="708" spans="1:15" x14ac:dyDescent="0.35">
      <c r="A708" s="9"/>
      <c r="B708" s="9"/>
      <c r="C708" s="9"/>
      <c r="D708" s="12"/>
      <c r="E708" s="10" t="s">
        <v>554</v>
      </c>
      <c r="F708" s="9">
        <v>1</v>
      </c>
      <c r="G708" s="13">
        <v>0</v>
      </c>
      <c r="H708" s="13">
        <v>0</v>
      </c>
      <c r="I708" s="13">
        <v>0</v>
      </c>
      <c r="J708" s="11">
        <f>F708*(G708+ (G708= 0))*(H708+ (H708= 0))*(I708+ (I708= 0))</f>
        <v>1</v>
      </c>
      <c r="K708" s="9"/>
      <c r="L708" s="9"/>
      <c r="M708" s="9"/>
    </row>
    <row r="709" spans="1:15" x14ac:dyDescent="0.35">
      <c r="A709" s="9"/>
      <c r="B709" s="9"/>
      <c r="C709" s="9"/>
      <c r="D709" s="12"/>
      <c r="E709" s="10" t="s">
        <v>555</v>
      </c>
      <c r="F709" s="9">
        <v>2</v>
      </c>
      <c r="G709" s="13">
        <v>0</v>
      </c>
      <c r="H709" s="13">
        <v>0</v>
      </c>
      <c r="I709" s="13">
        <v>0</v>
      </c>
      <c r="J709" s="11">
        <f>F709*(G709+ (G709= 0))*(H709+ (H709= 0))*(I709+ (I709= 0))</f>
        <v>2</v>
      </c>
      <c r="K709" s="9"/>
      <c r="L709" s="9"/>
      <c r="M709" s="9"/>
    </row>
    <row r="710" spans="1:15" x14ac:dyDescent="0.35">
      <c r="A710" s="9"/>
      <c r="B710" s="9"/>
      <c r="C710" s="9"/>
      <c r="D710" s="12"/>
      <c r="E710" s="10" t="s">
        <v>556</v>
      </c>
      <c r="F710" s="9">
        <v>2</v>
      </c>
      <c r="G710" s="13">
        <v>0</v>
      </c>
      <c r="H710" s="13">
        <v>0</v>
      </c>
      <c r="I710" s="13">
        <v>0</v>
      </c>
      <c r="J710" s="11">
        <f>F710*(G710+ (G710= 0))*(H710+ (H710= 0))*(I710+ (I710= 0))</f>
        <v>2</v>
      </c>
      <c r="K710" s="9"/>
      <c r="L710" s="9"/>
      <c r="M710" s="9"/>
    </row>
    <row r="711" spans="1:15" x14ac:dyDescent="0.35">
      <c r="A711" s="9"/>
      <c r="B711" s="9"/>
      <c r="C711" s="9"/>
      <c r="D711" s="12"/>
      <c r="E711" s="9"/>
      <c r="F711" s="9"/>
      <c r="G711" s="9"/>
      <c r="H711" s="9"/>
      <c r="I711" s="9"/>
      <c r="J711" s="14" t="s">
        <v>557</v>
      </c>
      <c r="K711" s="8">
        <f>SUM(J706:J710)</f>
        <v>8</v>
      </c>
      <c r="L711" s="22"/>
      <c r="M711" s="8">
        <f>ROUND(L711*K711,2)</f>
        <v>0</v>
      </c>
      <c r="N711" s="49" t="str">
        <f t="shared" ref="N711" si="109">IF(L711&lt;=0,"INDICAR PRECIO","PRECIO INDICADO")</f>
        <v>INDICAR PRECIO</v>
      </c>
      <c r="O711" s="49"/>
    </row>
    <row r="712" spans="1:15" ht="1" customHeight="1" x14ac:dyDescent="0.35">
      <c r="A712" s="15"/>
      <c r="B712" s="15"/>
      <c r="C712" s="15"/>
      <c r="D712" s="20"/>
      <c r="E712" s="15"/>
      <c r="F712" s="15"/>
      <c r="G712" s="15"/>
      <c r="H712" s="15"/>
      <c r="I712" s="15"/>
      <c r="J712" s="15"/>
      <c r="K712" s="15"/>
      <c r="L712" s="15"/>
      <c r="M712" s="15"/>
    </row>
    <row r="713" spans="1:15" x14ac:dyDescent="0.35">
      <c r="A713" s="10" t="s">
        <v>558</v>
      </c>
      <c r="B713" s="10" t="s">
        <v>18</v>
      </c>
      <c r="C713" s="10" t="s">
        <v>4</v>
      </c>
      <c r="D713" s="19" t="s">
        <v>559</v>
      </c>
      <c r="E713" s="9"/>
      <c r="F713" s="9"/>
      <c r="G713" s="9"/>
      <c r="H713" s="9"/>
      <c r="I713" s="9"/>
      <c r="J713" s="9"/>
      <c r="K713" s="11">
        <f>K720</f>
        <v>8</v>
      </c>
      <c r="L713" s="11">
        <f>L720</f>
        <v>0</v>
      </c>
      <c r="M713" s="11">
        <f>M720</f>
        <v>0</v>
      </c>
    </row>
    <row r="714" spans="1:15" ht="63" x14ac:dyDescent="0.35">
      <c r="A714" s="9"/>
      <c r="B714" s="9"/>
      <c r="C714" s="9"/>
      <c r="D714" s="12" t="s">
        <v>560</v>
      </c>
      <c r="E714" s="9"/>
      <c r="F714" s="9"/>
      <c r="G714" s="9"/>
      <c r="H714" s="9"/>
      <c r="I714" s="9"/>
      <c r="J714" s="9"/>
      <c r="K714" s="9"/>
      <c r="L714" s="9"/>
      <c r="M714" s="9"/>
    </row>
    <row r="715" spans="1:15" x14ac:dyDescent="0.35">
      <c r="A715" s="9"/>
      <c r="B715" s="9"/>
      <c r="C715" s="9"/>
      <c r="D715" s="12"/>
      <c r="E715" s="10" t="s">
        <v>552</v>
      </c>
      <c r="F715" s="9">
        <v>2</v>
      </c>
      <c r="G715" s="13">
        <v>0</v>
      </c>
      <c r="H715" s="13">
        <v>0</v>
      </c>
      <c r="I715" s="13">
        <v>0</v>
      </c>
      <c r="J715" s="11">
        <f>F715*(G715+ (G715= 0))*(H715+ (H715= 0))*(I715+ (I715= 0))</f>
        <v>2</v>
      </c>
      <c r="K715" s="9"/>
      <c r="L715" s="9"/>
      <c r="M715" s="9"/>
    </row>
    <row r="716" spans="1:15" x14ac:dyDescent="0.35">
      <c r="A716" s="9"/>
      <c r="B716" s="9"/>
      <c r="C716" s="9"/>
      <c r="D716" s="12"/>
      <c r="E716" s="10" t="s">
        <v>553</v>
      </c>
      <c r="F716" s="9">
        <v>1</v>
      </c>
      <c r="G716" s="13">
        <v>0</v>
      </c>
      <c r="H716" s="13">
        <v>0</v>
      </c>
      <c r="I716" s="13">
        <v>0</v>
      </c>
      <c r="J716" s="11">
        <f>F716*(G716+ (G716= 0))*(H716+ (H716= 0))*(I716+ (I716= 0))</f>
        <v>1</v>
      </c>
      <c r="K716" s="9"/>
      <c r="L716" s="9"/>
      <c r="M716" s="9"/>
    </row>
    <row r="717" spans="1:15" x14ac:dyDescent="0.35">
      <c r="A717" s="9"/>
      <c r="B717" s="9"/>
      <c r="C717" s="9"/>
      <c r="D717" s="12"/>
      <c r="E717" s="10" t="s">
        <v>554</v>
      </c>
      <c r="F717" s="9">
        <v>1</v>
      </c>
      <c r="G717" s="13">
        <v>0</v>
      </c>
      <c r="H717" s="13">
        <v>0</v>
      </c>
      <c r="I717" s="13">
        <v>0</v>
      </c>
      <c r="J717" s="11">
        <f>F717*(G717+ (G717= 0))*(H717+ (H717= 0))*(I717+ (I717= 0))</f>
        <v>1</v>
      </c>
      <c r="K717" s="9"/>
      <c r="L717" s="9"/>
      <c r="M717" s="9"/>
    </row>
    <row r="718" spans="1:15" x14ac:dyDescent="0.35">
      <c r="A718" s="9"/>
      <c r="B718" s="9"/>
      <c r="C718" s="9"/>
      <c r="D718" s="12"/>
      <c r="E718" s="10" t="s">
        <v>555</v>
      </c>
      <c r="F718" s="9">
        <v>2</v>
      </c>
      <c r="G718" s="13">
        <v>0</v>
      </c>
      <c r="H718" s="13">
        <v>0</v>
      </c>
      <c r="I718" s="13">
        <v>0</v>
      </c>
      <c r="J718" s="11">
        <f>F718*(G718+ (G718= 0))*(H718+ (H718= 0))*(I718+ (I718= 0))</f>
        <v>2</v>
      </c>
      <c r="K718" s="9"/>
      <c r="L718" s="9"/>
      <c r="M718" s="9"/>
    </row>
    <row r="719" spans="1:15" x14ac:dyDescent="0.35">
      <c r="A719" s="9"/>
      <c r="B719" s="9"/>
      <c r="C719" s="9"/>
      <c r="D719" s="12"/>
      <c r="E719" s="10" t="s">
        <v>556</v>
      </c>
      <c r="F719" s="9">
        <v>2</v>
      </c>
      <c r="G719" s="13">
        <v>0</v>
      </c>
      <c r="H719" s="13">
        <v>0</v>
      </c>
      <c r="I719" s="13">
        <v>0</v>
      </c>
      <c r="J719" s="11">
        <f>F719*(G719+ (G719= 0))*(H719+ (H719= 0))*(I719+ (I719= 0))</f>
        <v>2</v>
      </c>
      <c r="K719" s="9"/>
      <c r="L719" s="9"/>
      <c r="M719" s="9"/>
    </row>
    <row r="720" spans="1:15" x14ac:dyDescent="0.35">
      <c r="A720" s="9"/>
      <c r="B720" s="9"/>
      <c r="C720" s="9"/>
      <c r="D720" s="12"/>
      <c r="E720" s="9"/>
      <c r="F720" s="9"/>
      <c r="G720" s="9"/>
      <c r="H720" s="9"/>
      <c r="I720" s="9"/>
      <c r="J720" s="14" t="s">
        <v>561</v>
      </c>
      <c r="K720" s="8">
        <f>SUM(J715:J719)</f>
        <v>8</v>
      </c>
      <c r="L720" s="22"/>
      <c r="M720" s="8">
        <f>ROUND(L720*K720,2)</f>
        <v>0</v>
      </c>
      <c r="N720" s="49" t="str">
        <f t="shared" ref="N720" si="110">IF(L720&lt;=0,"INDICAR PRECIO","PRECIO INDICADO")</f>
        <v>INDICAR PRECIO</v>
      </c>
      <c r="O720" s="49"/>
    </row>
    <row r="721" spans="1:15" ht="1" customHeight="1" x14ac:dyDescent="0.35">
      <c r="A721" s="15"/>
      <c r="B721" s="15"/>
      <c r="C721" s="15"/>
      <c r="D721" s="20"/>
      <c r="E721" s="15"/>
      <c r="F721" s="15"/>
      <c r="G721" s="15"/>
      <c r="H721" s="15"/>
      <c r="I721" s="15"/>
      <c r="J721" s="15"/>
      <c r="K721" s="15"/>
      <c r="L721" s="15"/>
      <c r="M721" s="15"/>
    </row>
    <row r="722" spans="1:15" x14ac:dyDescent="0.35">
      <c r="A722" s="10" t="s">
        <v>562</v>
      </c>
      <c r="B722" s="10" t="s">
        <v>18</v>
      </c>
      <c r="C722" s="10" t="s">
        <v>4</v>
      </c>
      <c r="D722" s="19" t="s">
        <v>563</v>
      </c>
      <c r="E722" s="9"/>
      <c r="F722" s="9"/>
      <c r="G722" s="9"/>
      <c r="H722" s="9"/>
      <c r="I722" s="9"/>
      <c r="J722" s="9"/>
      <c r="K722" s="11">
        <f>K729</f>
        <v>8</v>
      </c>
      <c r="L722" s="11">
        <f>L729</f>
        <v>0</v>
      </c>
      <c r="M722" s="11">
        <f>M729</f>
        <v>0</v>
      </c>
    </row>
    <row r="723" spans="1:15" ht="73.5" x14ac:dyDescent="0.35">
      <c r="A723" s="9"/>
      <c r="B723" s="9"/>
      <c r="C723" s="9"/>
      <c r="D723" s="12" t="s">
        <v>564</v>
      </c>
      <c r="E723" s="9"/>
      <c r="F723" s="9"/>
      <c r="G723" s="9"/>
      <c r="H723" s="9"/>
      <c r="I723" s="9"/>
      <c r="J723" s="9"/>
      <c r="K723" s="9"/>
      <c r="L723" s="9"/>
      <c r="M723" s="9"/>
    </row>
    <row r="724" spans="1:15" x14ac:dyDescent="0.35">
      <c r="A724" s="9"/>
      <c r="B724" s="9"/>
      <c r="C724" s="9"/>
      <c r="D724" s="12"/>
      <c r="E724" s="10" t="s">
        <v>552</v>
      </c>
      <c r="F724" s="9">
        <v>2</v>
      </c>
      <c r="G724" s="13">
        <v>0</v>
      </c>
      <c r="H724" s="13">
        <v>0</v>
      </c>
      <c r="I724" s="13">
        <v>0</v>
      </c>
      <c r="J724" s="11">
        <f>F724*(G724+ (G724= 0))*(H724+ (H724= 0))*(I724+ (I724= 0))</f>
        <v>2</v>
      </c>
      <c r="K724" s="9"/>
      <c r="L724" s="9"/>
      <c r="M724" s="9"/>
    </row>
    <row r="725" spans="1:15" x14ac:dyDescent="0.35">
      <c r="A725" s="9"/>
      <c r="B725" s="9"/>
      <c r="C725" s="9"/>
      <c r="D725" s="12"/>
      <c r="E725" s="10" t="s">
        <v>553</v>
      </c>
      <c r="F725" s="9">
        <v>1</v>
      </c>
      <c r="G725" s="13">
        <v>0</v>
      </c>
      <c r="H725" s="13">
        <v>0</v>
      </c>
      <c r="I725" s="13">
        <v>0</v>
      </c>
      <c r="J725" s="11">
        <f>F725*(G725+ (G725= 0))*(H725+ (H725= 0))*(I725+ (I725= 0))</f>
        <v>1</v>
      </c>
      <c r="K725" s="9"/>
      <c r="L725" s="9"/>
      <c r="M725" s="9"/>
    </row>
    <row r="726" spans="1:15" x14ac:dyDescent="0.35">
      <c r="A726" s="9"/>
      <c r="B726" s="9"/>
      <c r="C726" s="9"/>
      <c r="D726" s="12"/>
      <c r="E726" s="10" t="s">
        <v>554</v>
      </c>
      <c r="F726" s="9">
        <v>1</v>
      </c>
      <c r="G726" s="13">
        <v>0</v>
      </c>
      <c r="H726" s="13">
        <v>0</v>
      </c>
      <c r="I726" s="13">
        <v>0</v>
      </c>
      <c r="J726" s="11">
        <f>F726*(G726+ (G726= 0))*(H726+ (H726= 0))*(I726+ (I726= 0))</f>
        <v>1</v>
      </c>
      <c r="K726" s="9"/>
      <c r="L726" s="9"/>
      <c r="M726" s="9"/>
    </row>
    <row r="727" spans="1:15" x14ac:dyDescent="0.35">
      <c r="A727" s="9"/>
      <c r="B727" s="9"/>
      <c r="C727" s="9"/>
      <c r="D727" s="12"/>
      <c r="E727" s="10" t="s">
        <v>555</v>
      </c>
      <c r="F727" s="9">
        <v>2</v>
      </c>
      <c r="G727" s="13">
        <v>0</v>
      </c>
      <c r="H727" s="13">
        <v>0</v>
      </c>
      <c r="I727" s="13">
        <v>0</v>
      </c>
      <c r="J727" s="11">
        <f>F727*(G727+ (G727= 0))*(H727+ (H727= 0))*(I727+ (I727= 0))</f>
        <v>2</v>
      </c>
      <c r="K727" s="9"/>
      <c r="L727" s="9"/>
      <c r="M727" s="9"/>
    </row>
    <row r="728" spans="1:15" x14ac:dyDescent="0.35">
      <c r="A728" s="9"/>
      <c r="B728" s="9"/>
      <c r="C728" s="9"/>
      <c r="D728" s="12"/>
      <c r="E728" s="10" t="s">
        <v>556</v>
      </c>
      <c r="F728" s="9">
        <v>2</v>
      </c>
      <c r="G728" s="13">
        <v>0</v>
      </c>
      <c r="H728" s="13">
        <v>0</v>
      </c>
      <c r="I728" s="13">
        <v>0</v>
      </c>
      <c r="J728" s="11">
        <f>F728*(G728+ (G728= 0))*(H728+ (H728= 0))*(I728+ (I728= 0))</f>
        <v>2</v>
      </c>
      <c r="K728" s="9"/>
      <c r="L728" s="9"/>
      <c r="M728" s="9"/>
    </row>
    <row r="729" spans="1:15" x14ac:dyDescent="0.35">
      <c r="A729" s="9"/>
      <c r="B729" s="9"/>
      <c r="C729" s="9"/>
      <c r="D729" s="12"/>
      <c r="E729" s="9"/>
      <c r="F729" s="9"/>
      <c r="G729" s="9"/>
      <c r="H729" s="9"/>
      <c r="I729" s="9"/>
      <c r="J729" s="14" t="s">
        <v>565</v>
      </c>
      <c r="K729" s="8">
        <f>SUM(J724:J728)</f>
        <v>8</v>
      </c>
      <c r="L729" s="22"/>
      <c r="M729" s="8">
        <f>ROUND(L729*K729,2)</f>
        <v>0</v>
      </c>
      <c r="N729" s="49" t="str">
        <f t="shared" ref="N729" si="111">IF(L729&lt;=0,"INDICAR PRECIO","PRECIO INDICADO")</f>
        <v>INDICAR PRECIO</v>
      </c>
      <c r="O729" s="49"/>
    </row>
    <row r="730" spans="1:15" ht="1" customHeight="1" x14ac:dyDescent="0.35">
      <c r="A730" s="15"/>
      <c r="B730" s="15"/>
      <c r="C730" s="15"/>
      <c r="D730" s="20"/>
      <c r="E730" s="15"/>
      <c r="F730" s="15"/>
      <c r="G730" s="15"/>
      <c r="H730" s="15"/>
      <c r="I730" s="15"/>
      <c r="J730" s="15"/>
      <c r="K730" s="15"/>
      <c r="L730" s="15"/>
      <c r="M730" s="15"/>
    </row>
    <row r="731" spans="1:15" ht="21" x14ac:dyDescent="0.35">
      <c r="A731" s="10" t="s">
        <v>566</v>
      </c>
      <c r="B731" s="10" t="s">
        <v>18</v>
      </c>
      <c r="C731" s="10" t="s">
        <v>4</v>
      </c>
      <c r="D731" s="19" t="s">
        <v>567</v>
      </c>
      <c r="E731" s="9"/>
      <c r="F731" s="9"/>
      <c r="G731" s="9"/>
      <c r="H731" s="9"/>
      <c r="I731" s="9"/>
      <c r="J731" s="9"/>
      <c r="K731" s="11">
        <f>K738</f>
        <v>8</v>
      </c>
      <c r="L731" s="11">
        <f>L738</f>
        <v>0</v>
      </c>
      <c r="M731" s="11">
        <f>M738</f>
        <v>0</v>
      </c>
    </row>
    <row r="732" spans="1:15" ht="84" x14ac:dyDescent="0.35">
      <c r="A732" s="9"/>
      <c r="B732" s="9"/>
      <c r="C732" s="9"/>
      <c r="D732" s="12" t="s">
        <v>568</v>
      </c>
      <c r="E732" s="9"/>
      <c r="F732" s="9"/>
      <c r="G732" s="9"/>
      <c r="H732" s="9"/>
      <c r="I732" s="9"/>
      <c r="J732" s="9"/>
      <c r="K732" s="9"/>
      <c r="L732" s="9"/>
      <c r="M732" s="9"/>
    </row>
    <row r="733" spans="1:15" x14ac:dyDescent="0.35">
      <c r="A733" s="9"/>
      <c r="B733" s="9"/>
      <c r="C733" s="9"/>
      <c r="D733" s="12"/>
      <c r="E733" s="10" t="s">
        <v>552</v>
      </c>
      <c r="F733" s="9">
        <v>2</v>
      </c>
      <c r="G733" s="13">
        <v>0</v>
      </c>
      <c r="H733" s="13">
        <v>0</v>
      </c>
      <c r="I733" s="13">
        <v>0</v>
      </c>
      <c r="J733" s="11">
        <f>F733*(G733+ (G733= 0))*(H733+ (H733= 0))*(I733+ (I733= 0))</f>
        <v>2</v>
      </c>
      <c r="K733" s="9"/>
      <c r="L733" s="9"/>
      <c r="M733" s="9"/>
    </row>
    <row r="734" spans="1:15" x14ac:dyDescent="0.35">
      <c r="A734" s="9"/>
      <c r="B734" s="9"/>
      <c r="C734" s="9"/>
      <c r="D734" s="12"/>
      <c r="E734" s="10" t="s">
        <v>553</v>
      </c>
      <c r="F734" s="9">
        <v>1</v>
      </c>
      <c r="G734" s="13">
        <v>0</v>
      </c>
      <c r="H734" s="13">
        <v>0</v>
      </c>
      <c r="I734" s="13">
        <v>0</v>
      </c>
      <c r="J734" s="11">
        <f>F734*(G734+ (G734= 0))*(H734+ (H734= 0))*(I734+ (I734= 0))</f>
        <v>1</v>
      </c>
      <c r="K734" s="9"/>
      <c r="L734" s="9"/>
      <c r="M734" s="9"/>
    </row>
    <row r="735" spans="1:15" x14ac:dyDescent="0.35">
      <c r="A735" s="9"/>
      <c r="B735" s="9"/>
      <c r="C735" s="9"/>
      <c r="D735" s="12"/>
      <c r="E735" s="10" t="s">
        <v>554</v>
      </c>
      <c r="F735" s="9">
        <v>1</v>
      </c>
      <c r="G735" s="13">
        <v>0</v>
      </c>
      <c r="H735" s="13">
        <v>0</v>
      </c>
      <c r="I735" s="13">
        <v>0</v>
      </c>
      <c r="J735" s="11">
        <f>F735*(G735+ (G735= 0))*(H735+ (H735= 0))*(I735+ (I735= 0))</f>
        <v>1</v>
      </c>
      <c r="K735" s="9"/>
      <c r="L735" s="9"/>
      <c r="M735" s="9"/>
    </row>
    <row r="736" spans="1:15" x14ac:dyDescent="0.35">
      <c r="A736" s="9"/>
      <c r="B736" s="9"/>
      <c r="C736" s="9"/>
      <c r="D736" s="12"/>
      <c r="E736" s="10" t="s">
        <v>555</v>
      </c>
      <c r="F736" s="9">
        <v>2</v>
      </c>
      <c r="G736" s="13">
        <v>0</v>
      </c>
      <c r="H736" s="13">
        <v>0</v>
      </c>
      <c r="I736" s="13">
        <v>0</v>
      </c>
      <c r="J736" s="11">
        <f>F736*(G736+ (G736= 0))*(H736+ (H736= 0))*(I736+ (I736= 0))</f>
        <v>2</v>
      </c>
      <c r="K736" s="9"/>
      <c r="L736" s="9"/>
      <c r="M736" s="9"/>
    </row>
    <row r="737" spans="1:15" x14ac:dyDescent="0.35">
      <c r="A737" s="9"/>
      <c r="B737" s="9"/>
      <c r="C737" s="9"/>
      <c r="D737" s="12"/>
      <c r="E737" s="10" t="s">
        <v>556</v>
      </c>
      <c r="F737" s="9">
        <v>2</v>
      </c>
      <c r="G737" s="13">
        <v>0</v>
      </c>
      <c r="H737" s="13">
        <v>0</v>
      </c>
      <c r="I737" s="13">
        <v>0</v>
      </c>
      <c r="J737" s="11">
        <f>F737*(G737+ (G737= 0))*(H737+ (H737= 0))*(I737+ (I737= 0))</f>
        <v>2</v>
      </c>
      <c r="K737" s="9"/>
      <c r="L737" s="9"/>
      <c r="M737" s="9"/>
    </row>
    <row r="738" spans="1:15" x14ac:dyDescent="0.35">
      <c r="A738" s="9"/>
      <c r="B738" s="9"/>
      <c r="C738" s="9"/>
      <c r="D738" s="12"/>
      <c r="E738" s="9"/>
      <c r="F738" s="9"/>
      <c r="G738" s="9"/>
      <c r="H738" s="9"/>
      <c r="I738" s="9"/>
      <c r="J738" s="14" t="s">
        <v>569</v>
      </c>
      <c r="K738" s="8">
        <f>SUM(J733:J737)</f>
        <v>8</v>
      </c>
      <c r="L738" s="22"/>
      <c r="M738" s="8">
        <f>ROUND(L738*K738,2)</f>
        <v>0</v>
      </c>
      <c r="N738" s="49" t="str">
        <f t="shared" ref="N738" si="112">IF(L738&lt;=0,"INDICAR PRECIO","PRECIO INDICADO")</f>
        <v>INDICAR PRECIO</v>
      </c>
      <c r="O738" s="49"/>
    </row>
    <row r="739" spans="1:15" ht="1" customHeight="1" x14ac:dyDescent="0.35">
      <c r="A739" s="15"/>
      <c r="B739" s="15"/>
      <c r="C739" s="15"/>
      <c r="D739" s="20"/>
      <c r="E739" s="15"/>
      <c r="F739" s="15"/>
      <c r="G739" s="15"/>
      <c r="H739" s="15"/>
      <c r="I739" s="15"/>
      <c r="J739" s="15"/>
      <c r="K739" s="15"/>
      <c r="L739" s="15"/>
      <c r="M739" s="15"/>
    </row>
    <row r="740" spans="1:15" x14ac:dyDescent="0.35">
      <c r="A740" s="10" t="s">
        <v>570</v>
      </c>
      <c r="B740" s="10" t="s">
        <v>18</v>
      </c>
      <c r="C740" s="10" t="s">
        <v>4</v>
      </c>
      <c r="D740" s="19" t="s">
        <v>571</v>
      </c>
      <c r="E740" s="9"/>
      <c r="F740" s="9"/>
      <c r="G740" s="9"/>
      <c r="H740" s="9"/>
      <c r="I740" s="9"/>
      <c r="J740" s="9"/>
      <c r="K740" s="11">
        <f>K747</f>
        <v>8</v>
      </c>
      <c r="L740" s="11">
        <f>L747</f>
        <v>0</v>
      </c>
      <c r="M740" s="11">
        <f>M747</f>
        <v>0</v>
      </c>
    </row>
    <row r="741" spans="1:15" ht="73.5" x14ac:dyDescent="0.35">
      <c r="A741" s="9"/>
      <c r="B741" s="9"/>
      <c r="C741" s="9"/>
      <c r="D741" s="12" t="s">
        <v>572</v>
      </c>
      <c r="E741" s="9"/>
      <c r="F741" s="9"/>
      <c r="G741" s="9"/>
      <c r="H741" s="9"/>
      <c r="I741" s="9"/>
      <c r="J741" s="9"/>
      <c r="K741" s="9"/>
      <c r="L741" s="9"/>
      <c r="M741" s="9"/>
    </row>
    <row r="742" spans="1:15" x14ac:dyDescent="0.35">
      <c r="A742" s="9"/>
      <c r="B742" s="9"/>
      <c r="C742" s="9"/>
      <c r="D742" s="12"/>
      <c r="E742" s="10" t="s">
        <v>552</v>
      </c>
      <c r="F742" s="9">
        <v>2</v>
      </c>
      <c r="G742" s="13">
        <v>0</v>
      </c>
      <c r="H742" s="13">
        <v>0</v>
      </c>
      <c r="I742" s="13">
        <v>0</v>
      </c>
      <c r="J742" s="11">
        <f>F742*(G742+ (G742= 0))*(H742+ (H742= 0))*(I742+ (I742= 0))</f>
        <v>2</v>
      </c>
      <c r="K742" s="9"/>
      <c r="L742" s="9"/>
      <c r="M742" s="9"/>
    </row>
    <row r="743" spans="1:15" x14ac:dyDescent="0.35">
      <c r="A743" s="9"/>
      <c r="B743" s="9"/>
      <c r="C743" s="9"/>
      <c r="D743" s="12"/>
      <c r="E743" s="10" t="s">
        <v>553</v>
      </c>
      <c r="F743" s="9">
        <v>1</v>
      </c>
      <c r="G743" s="13">
        <v>0</v>
      </c>
      <c r="H743" s="13">
        <v>0</v>
      </c>
      <c r="I743" s="13">
        <v>0</v>
      </c>
      <c r="J743" s="11">
        <f>F743*(G743+ (G743= 0))*(H743+ (H743= 0))*(I743+ (I743= 0))</f>
        <v>1</v>
      </c>
      <c r="K743" s="9"/>
      <c r="L743" s="9"/>
      <c r="M743" s="9"/>
    </row>
    <row r="744" spans="1:15" x14ac:dyDescent="0.35">
      <c r="A744" s="9"/>
      <c r="B744" s="9"/>
      <c r="C744" s="9"/>
      <c r="D744" s="12"/>
      <c r="E744" s="10" t="s">
        <v>554</v>
      </c>
      <c r="F744" s="9">
        <v>1</v>
      </c>
      <c r="G744" s="13">
        <v>0</v>
      </c>
      <c r="H744" s="13">
        <v>0</v>
      </c>
      <c r="I744" s="13">
        <v>0</v>
      </c>
      <c r="J744" s="11">
        <f>F744*(G744+ (G744= 0))*(H744+ (H744= 0))*(I744+ (I744= 0))</f>
        <v>1</v>
      </c>
      <c r="K744" s="9"/>
      <c r="L744" s="9"/>
      <c r="M744" s="9"/>
    </row>
    <row r="745" spans="1:15" x14ac:dyDescent="0.35">
      <c r="A745" s="9"/>
      <c r="B745" s="9"/>
      <c r="C745" s="9"/>
      <c r="D745" s="12"/>
      <c r="E745" s="10" t="s">
        <v>555</v>
      </c>
      <c r="F745" s="9">
        <v>2</v>
      </c>
      <c r="G745" s="13">
        <v>0</v>
      </c>
      <c r="H745" s="13">
        <v>0</v>
      </c>
      <c r="I745" s="13">
        <v>0</v>
      </c>
      <c r="J745" s="11">
        <f>F745*(G745+ (G745= 0))*(H745+ (H745= 0))*(I745+ (I745= 0))</f>
        <v>2</v>
      </c>
      <c r="K745" s="9"/>
      <c r="L745" s="9"/>
      <c r="M745" s="9"/>
    </row>
    <row r="746" spans="1:15" x14ac:dyDescent="0.35">
      <c r="A746" s="9"/>
      <c r="B746" s="9"/>
      <c r="C746" s="9"/>
      <c r="D746" s="12"/>
      <c r="E746" s="10" t="s">
        <v>556</v>
      </c>
      <c r="F746" s="9">
        <v>2</v>
      </c>
      <c r="G746" s="13">
        <v>0</v>
      </c>
      <c r="H746" s="13">
        <v>0</v>
      </c>
      <c r="I746" s="13">
        <v>0</v>
      </c>
      <c r="J746" s="11">
        <f>F746*(G746+ (G746= 0))*(H746+ (H746= 0))*(I746+ (I746= 0))</f>
        <v>2</v>
      </c>
      <c r="K746" s="9"/>
      <c r="L746" s="9"/>
      <c r="M746" s="9"/>
    </row>
    <row r="747" spans="1:15" x14ac:dyDescent="0.35">
      <c r="A747" s="9"/>
      <c r="B747" s="9"/>
      <c r="C747" s="9"/>
      <c r="D747" s="12"/>
      <c r="E747" s="9"/>
      <c r="F747" s="9"/>
      <c r="G747" s="9"/>
      <c r="H747" s="9"/>
      <c r="I747" s="9"/>
      <c r="J747" s="14" t="s">
        <v>573</v>
      </c>
      <c r="K747" s="8">
        <f>SUM(J742:J746)</f>
        <v>8</v>
      </c>
      <c r="L747" s="22"/>
      <c r="M747" s="8">
        <f>ROUND(L747*K747,2)</f>
        <v>0</v>
      </c>
      <c r="N747" s="49" t="str">
        <f t="shared" ref="N747" si="113">IF(L747&lt;=0,"INDICAR PRECIO","PRECIO INDICADO")</f>
        <v>INDICAR PRECIO</v>
      </c>
      <c r="O747" s="49"/>
    </row>
    <row r="748" spans="1:15" ht="1" customHeight="1" x14ac:dyDescent="0.35">
      <c r="A748" s="15"/>
      <c r="B748" s="15"/>
      <c r="C748" s="15"/>
      <c r="D748" s="20"/>
      <c r="E748" s="15"/>
      <c r="F748" s="15"/>
      <c r="G748" s="15"/>
      <c r="H748" s="15"/>
      <c r="I748" s="15"/>
      <c r="J748" s="15"/>
      <c r="K748" s="15"/>
      <c r="L748" s="15"/>
      <c r="M748" s="15"/>
    </row>
    <row r="749" spans="1:15" x14ac:dyDescent="0.35">
      <c r="A749" s="10" t="s">
        <v>574</v>
      </c>
      <c r="B749" s="10" t="s">
        <v>18</v>
      </c>
      <c r="C749" s="10" t="s">
        <v>4</v>
      </c>
      <c r="D749" s="19" t="s">
        <v>575</v>
      </c>
      <c r="E749" s="9"/>
      <c r="F749" s="9"/>
      <c r="G749" s="9"/>
      <c r="H749" s="9"/>
      <c r="I749" s="9"/>
      <c r="J749" s="9"/>
      <c r="K749" s="11">
        <f>K755</f>
        <v>8</v>
      </c>
      <c r="L749" s="11">
        <f>L755</f>
        <v>0</v>
      </c>
      <c r="M749" s="11">
        <f>M755</f>
        <v>0</v>
      </c>
    </row>
    <row r="750" spans="1:15" ht="52.5" x14ac:dyDescent="0.35">
      <c r="A750" s="9"/>
      <c r="B750" s="9"/>
      <c r="C750" s="9"/>
      <c r="D750" s="12" t="s">
        <v>576</v>
      </c>
      <c r="E750" s="9"/>
      <c r="F750" s="9"/>
      <c r="G750" s="9"/>
      <c r="H750" s="9"/>
      <c r="I750" s="9"/>
      <c r="J750" s="9"/>
      <c r="K750" s="9"/>
      <c r="L750" s="9"/>
      <c r="M750" s="9"/>
    </row>
    <row r="751" spans="1:15" x14ac:dyDescent="0.35">
      <c r="A751" s="9"/>
      <c r="B751" s="9"/>
      <c r="C751" s="9"/>
      <c r="D751" s="12"/>
      <c r="E751" s="10" t="s">
        <v>552</v>
      </c>
      <c r="F751" s="9">
        <v>2</v>
      </c>
      <c r="G751" s="13">
        <v>0</v>
      </c>
      <c r="H751" s="13">
        <v>0</v>
      </c>
      <c r="I751" s="13">
        <v>0</v>
      </c>
      <c r="J751" s="11">
        <f>F751*(G751+ (G751= 0))*(H751+ (H751= 0))*(I751+ (I751= 0))</f>
        <v>2</v>
      </c>
      <c r="K751" s="9"/>
      <c r="L751" s="9"/>
      <c r="M751" s="9"/>
    </row>
    <row r="752" spans="1:15" x14ac:dyDescent="0.35">
      <c r="A752" s="9"/>
      <c r="B752" s="9"/>
      <c r="C752" s="9"/>
      <c r="D752" s="12"/>
      <c r="E752" s="10" t="s">
        <v>553</v>
      </c>
      <c r="F752" s="9">
        <v>2</v>
      </c>
      <c r="G752" s="13">
        <v>0</v>
      </c>
      <c r="H752" s="13">
        <v>0</v>
      </c>
      <c r="I752" s="13">
        <v>0</v>
      </c>
      <c r="J752" s="11">
        <f>F752*(G752+ (G752= 0))*(H752+ (H752= 0))*(I752+ (I752= 0))</f>
        <v>2</v>
      </c>
      <c r="K752" s="9"/>
      <c r="L752" s="9"/>
      <c r="M752" s="9"/>
    </row>
    <row r="753" spans="1:15" x14ac:dyDescent="0.35">
      <c r="A753" s="9"/>
      <c r="B753" s="9"/>
      <c r="C753" s="9"/>
      <c r="D753" s="12"/>
      <c r="E753" s="10" t="s">
        <v>554</v>
      </c>
      <c r="F753" s="9">
        <v>2</v>
      </c>
      <c r="G753" s="13">
        <v>0</v>
      </c>
      <c r="H753" s="13">
        <v>0</v>
      </c>
      <c r="I753" s="13">
        <v>0</v>
      </c>
      <c r="J753" s="11">
        <f>F753*(G753+ (G753= 0))*(H753+ (H753= 0))*(I753+ (I753= 0))</f>
        <v>2</v>
      </c>
      <c r="K753" s="9"/>
      <c r="L753" s="9"/>
      <c r="M753" s="9"/>
    </row>
    <row r="754" spans="1:15" x14ac:dyDescent="0.35">
      <c r="A754" s="9"/>
      <c r="B754" s="9"/>
      <c r="C754" s="9"/>
      <c r="D754" s="12"/>
      <c r="E754" s="10" t="s">
        <v>555</v>
      </c>
      <c r="F754" s="9">
        <v>2</v>
      </c>
      <c r="G754" s="13">
        <v>0</v>
      </c>
      <c r="H754" s="13">
        <v>0</v>
      </c>
      <c r="I754" s="13">
        <v>0</v>
      </c>
      <c r="J754" s="11">
        <f>F754*(G754+ (G754= 0))*(H754+ (H754= 0))*(I754+ (I754= 0))</f>
        <v>2</v>
      </c>
      <c r="K754" s="9"/>
      <c r="L754" s="9"/>
      <c r="M754" s="9"/>
    </row>
    <row r="755" spans="1:15" x14ac:dyDescent="0.35">
      <c r="A755" s="9"/>
      <c r="B755" s="9"/>
      <c r="C755" s="9"/>
      <c r="D755" s="12"/>
      <c r="E755" s="9"/>
      <c r="F755" s="9"/>
      <c r="G755" s="9"/>
      <c r="H755" s="9"/>
      <c r="I755" s="9"/>
      <c r="J755" s="14" t="s">
        <v>577</v>
      </c>
      <c r="K755" s="8">
        <f>SUM(J751:J754)</f>
        <v>8</v>
      </c>
      <c r="L755" s="22"/>
      <c r="M755" s="8">
        <f>ROUND(L755*K755,2)</f>
        <v>0</v>
      </c>
      <c r="N755" s="49" t="str">
        <f t="shared" ref="N755" si="114">IF(L755&lt;=0,"INDICAR PRECIO","PRECIO INDICADO")</f>
        <v>INDICAR PRECIO</v>
      </c>
      <c r="O755" s="49"/>
    </row>
    <row r="756" spans="1:15" ht="1" customHeight="1" x14ac:dyDescent="0.35">
      <c r="A756" s="15"/>
      <c r="B756" s="15"/>
      <c r="C756" s="15"/>
      <c r="D756" s="20"/>
      <c r="E756" s="15"/>
      <c r="F756" s="15"/>
      <c r="G756" s="15"/>
      <c r="H756" s="15"/>
      <c r="I756" s="15"/>
      <c r="J756" s="15"/>
      <c r="K756" s="15"/>
      <c r="L756" s="15"/>
      <c r="M756" s="15"/>
    </row>
    <row r="757" spans="1:15" ht="21" x14ac:dyDescent="0.35">
      <c r="A757" s="10" t="s">
        <v>578</v>
      </c>
      <c r="B757" s="10" t="s">
        <v>18</v>
      </c>
      <c r="C757" s="10" t="s">
        <v>4</v>
      </c>
      <c r="D757" s="19" t="s">
        <v>579</v>
      </c>
      <c r="E757" s="9"/>
      <c r="F757" s="9"/>
      <c r="G757" s="9"/>
      <c r="H757" s="9"/>
      <c r="I757" s="9"/>
      <c r="J757" s="9"/>
      <c r="K757" s="11">
        <f>K764</f>
        <v>8</v>
      </c>
      <c r="L757" s="11">
        <f>L764</f>
        <v>0</v>
      </c>
      <c r="M757" s="11">
        <f>M764</f>
        <v>0</v>
      </c>
    </row>
    <row r="758" spans="1:15" ht="52.5" x14ac:dyDescent="0.35">
      <c r="A758" s="9"/>
      <c r="B758" s="9"/>
      <c r="C758" s="9"/>
      <c r="D758" s="12" t="s">
        <v>580</v>
      </c>
      <c r="E758" s="9"/>
      <c r="F758" s="9"/>
      <c r="G758" s="9"/>
      <c r="H758" s="9"/>
      <c r="I758" s="9"/>
      <c r="J758" s="9"/>
      <c r="K758" s="9"/>
      <c r="L758" s="9"/>
      <c r="M758" s="9"/>
    </row>
    <row r="759" spans="1:15" x14ac:dyDescent="0.35">
      <c r="A759" s="9"/>
      <c r="B759" s="9"/>
      <c r="C759" s="9"/>
      <c r="D759" s="12"/>
      <c r="E759" s="10" t="s">
        <v>552</v>
      </c>
      <c r="F759" s="9">
        <v>2</v>
      </c>
      <c r="G759" s="13">
        <v>0</v>
      </c>
      <c r="H759" s="13">
        <v>0</v>
      </c>
      <c r="I759" s="13">
        <v>0</v>
      </c>
      <c r="J759" s="11">
        <f>F759*(G759+ (G759= 0))*(H759+ (H759= 0))*(I759+ (I759= 0))</f>
        <v>2</v>
      </c>
      <c r="K759" s="9"/>
      <c r="L759" s="9"/>
      <c r="M759" s="9"/>
    </row>
    <row r="760" spans="1:15" x14ac:dyDescent="0.35">
      <c r="A760" s="9"/>
      <c r="B760" s="9"/>
      <c r="C760" s="9"/>
      <c r="D760" s="12"/>
      <c r="E760" s="10" t="s">
        <v>553</v>
      </c>
      <c r="F760" s="9">
        <v>1</v>
      </c>
      <c r="G760" s="13">
        <v>0</v>
      </c>
      <c r="H760" s="13">
        <v>0</v>
      </c>
      <c r="I760" s="13">
        <v>0</v>
      </c>
      <c r="J760" s="11">
        <f>F760*(G760+ (G760= 0))*(H760+ (H760= 0))*(I760+ (I760= 0))</f>
        <v>1</v>
      </c>
      <c r="K760" s="9"/>
      <c r="L760" s="9"/>
      <c r="M760" s="9"/>
    </row>
    <row r="761" spans="1:15" x14ac:dyDescent="0.35">
      <c r="A761" s="9"/>
      <c r="B761" s="9"/>
      <c r="C761" s="9"/>
      <c r="D761" s="12"/>
      <c r="E761" s="10" t="s">
        <v>554</v>
      </c>
      <c r="F761" s="9">
        <v>1</v>
      </c>
      <c r="G761" s="13">
        <v>0</v>
      </c>
      <c r="H761" s="13">
        <v>0</v>
      </c>
      <c r="I761" s="13">
        <v>0</v>
      </c>
      <c r="J761" s="11">
        <f>F761*(G761+ (G761= 0))*(H761+ (H761= 0))*(I761+ (I761= 0))</f>
        <v>1</v>
      </c>
      <c r="K761" s="9"/>
      <c r="L761" s="9"/>
      <c r="M761" s="9"/>
    </row>
    <row r="762" spans="1:15" x14ac:dyDescent="0.35">
      <c r="A762" s="9"/>
      <c r="B762" s="9"/>
      <c r="C762" s="9"/>
      <c r="D762" s="12"/>
      <c r="E762" s="10" t="s">
        <v>555</v>
      </c>
      <c r="F762" s="9">
        <v>2</v>
      </c>
      <c r="G762" s="13">
        <v>0</v>
      </c>
      <c r="H762" s="13">
        <v>0</v>
      </c>
      <c r="I762" s="13">
        <v>0</v>
      </c>
      <c r="J762" s="11">
        <f>F762*(G762+ (G762= 0))*(H762+ (H762= 0))*(I762+ (I762= 0))</f>
        <v>2</v>
      </c>
      <c r="K762" s="9"/>
      <c r="L762" s="9"/>
      <c r="M762" s="9"/>
    </row>
    <row r="763" spans="1:15" x14ac:dyDescent="0.35">
      <c r="A763" s="9"/>
      <c r="B763" s="9"/>
      <c r="C763" s="9"/>
      <c r="D763" s="12"/>
      <c r="E763" s="10" t="s">
        <v>581</v>
      </c>
      <c r="F763" s="9">
        <v>2</v>
      </c>
      <c r="G763" s="13">
        <v>0</v>
      </c>
      <c r="H763" s="13">
        <v>0</v>
      </c>
      <c r="I763" s="13">
        <v>0</v>
      </c>
      <c r="J763" s="11">
        <f>F763*(G763+ (G763= 0))*(H763+ (H763= 0))*(I763+ (I763= 0))</f>
        <v>2</v>
      </c>
      <c r="K763" s="9"/>
      <c r="L763" s="9"/>
      <c r="M763" s="9"/>
    </row>
    <row r="764" spans="1:15" x14ac:dyDescent="0.35">
      <c r="A764" s="9"/>
      <c r="B764" s="9"/>
      <c r="C764" s="9"/>
      <c r="D764" s="12"/>
      <c r="E764" s="9"/>
      <c r="F764" s="9"/>
      <c r="G764" s="9"/>
      <c r="H764" s="9"/>
      <c r="I764" s="9"/>
      <c r="J764" s="14" t="s">
        <v>582</v>
      </c>
      <c r="K764" s="8">
        <f>SUM(J759:J763)</f>
        <v>8</v>
      </c>
      <c r="L764" s="22"/>
      <c r="M764" s="8">
        <f>ROUND(L764*K764,2)</f>
        <v>0</v>
      </c>
      <c r="N764" s="49" t="str">
        <f t="shared" ref="N764" si="115">IF(L764&lt;=0,"INDICAR PRECIO","PRECIO INDICADO")</f>
        <v>INDICAR PRECIO</v>
      </c>
      <c r="O764" s="49"/>
    </row>
    <row r="765" spans="1:15" ht="1" customHeight="1" x14ac:dyDescent="0.35">
      <c r="A765" s="15"/>
      <c r="B765" s="15"/>
      <c r="C765" s="15"/>
      <c r="D765" s="20"/>
      <c r="E765" s="15"/>
      <c r="F765" s="15"/>
      <c r="G765" s="15"/>
      <c r="H765" s="15"/>
      <c r="I765" s="15"/>
      <c r="J765" s="15"/>
      <c r="K765" s="15"/>
      <c r="L765" s="15"/>
      <c r="M765" s="15"/>
    </row>
    <row r="766" spans="1:15" x14ac:dyDescent="0.35">
      <c r="A766" s="10" t="s">
        <v>583</v>
      </c>
      <c r="B766" s="10" t="s">
        <v>18</v>
      </c>
      <c r="C766" s="10" t="s">
        <v>4</v>
      </c>
      <c r="D766" s="19" t="s">
        <v>584</v>
      </c>
      <c r="E766" s="9"/>
      <c r="F766" s="9"/>
      <c r="G766" s="9"/>
      <c r="H766" s="9"/>
      <c r="I766" s="9"/>
      <c r="J766" s="9"/>
      <c r="K766" s="11">
        <f>K769</f>
        <v>2</v>
      </c>
      <c r="L766" s="11">
        <f>L769</f>
        <v>0</v>
      </c>
      <c r="M766" s="11">
        <f>M769</f>
        <v>0</v>
      </c>
    </row>
    <row r="767" spans="1:15" ht="73.5" x14ac:dyDescent="0.35">
      <c r="A767" s="9"/>
      <c r="B767" s="9"/>
      <c r="C767" s="9"/>
      <c r="D767" s="12" t="s">
        <v>585</v>
      </c>
      <c r="E767" s="9"/>
      <c r="F767" s="9"/>
      <c r="G767" s="9"/>
      <c r="H767" s="9"/>
      <c r="I767" s="9"/>
      <c r="J767" s="9"/>
      <c r="K767" s="9"/>
      <c r="L767" s="9"/>
      <c r="M767" s="9"/>
    </row>
    <row r="768" spans="1:15" x14ac:dyDescent="0.35">
      <c r="A768" s="9"/>
      <c r="B768" s="9"/>
      <c r="C768" s="9"/>
      <c r="D768" s="12"/>
      <c r="E768" s="10" t="s">
        <v>586</v>
      </c>
      <c r="F768" s="9">
        <v>2</v>
      </c>
      <c r="G768" s="13">
        <v>0</v>
      </c>
      <c r="H768" s="13">
        <v>0</v>
      </c>
      <c r="I768" s="13">
        <v>0</v>
      </c>
      <c r="J768" s="11">
        <f>F768*(G768+ (G768= 0))*(H768+ (H768= 0))*(I768+ (I768= 0))</f>
        <v>2</v>
      </c>
      <c r="K768" s="9"/>
      <c r="L768" s="9"/>
      <c r="M768" s="9"/>
    </row>
    <row r="769" spans="1:15" x14ac:dyDescent="0.35">
      <c r="A769" s="9"/>
      <c r="B769" s="9"/>
      <c r="C769" s="9"/>
      <c r="D769" s="12"/>
      <c r="E769" s="9"/>
      <c r="F769" s="9"/>
      <c r="G769" s="9"/>
      <c r="H769" s="9"/>
      <c r="I769" s="9"/>
      <c r="J769" s="14" t="s">
        <v>587</v>
      </c>
      <c r="K769" s="8">
        <f>SUM(J768:J768)</f>
        <v>2</v>
      </c>
      <c r="L769" s="22"/>
      <c r="M769" s="8">
        <f>ROUND(L769*K769,2)</f>
        <v>0</v>
      </c>
      <c r="N769" s="49" t="str">
        <f t="shared" ref="N769" si="116">IF(L769&lt;=0,"INDICAR PRECIO","PRECIO INDICADO")</f>
        <v>INDICAR PRECIO</v>
      </c>
      <c r="O769" s="49"/>
    </row>
    <row r="770" spans="1:15" ht="1" customHeight="1" x14ac:dyDescent="0.35">
      <c r="A770" s="15"/>
      <c r="B770" s="15"/>
      <c r="C770" s="15"/>
      <c r="D770" s="20"/>
      <c r="E770" s="15"/>
      <c r="F770" s="15"/>
      <c r="G770" s="15"/>
      <c r="H770" s="15"/>
      <c r="I770" s="15"/>
      <c r="J770" s="15"/>
      <c r="K770" s="15"/>
      <c r="L770" s="15"/>
      <c r="M770" s="15"/>
    </row>
    <row r="771" spans="1:15" x14ac:dyDescent="0.35">
      <c r="A771" s="10" t="s">
        <v>588</v>
      </c>
      <c r="B771" s="10" t="s">
        <v>18</v>
      </c>
      <c r="C771" s="10" t="s">
        <v>4</v>
      </c>
      <c r="D771" s="19" t="s">
        <v>589</v>
      </c>
      <c r="E771" s="9"/>
      <c r="F771" s="9"/>
      <c r="G771" s="9"/>
      <c r="H771" s="9"/>
      <c r="I771" s="9"/>
      <c r="J771" s="9"/>
      <c r="K771" s="11">
        <f>K778</f>
        <v>4</v>
      </c>
      <c r="L771" s="11">
        <f>L778</f>
        <v>0</v>
      </c>
      <c r="M771" s="11">
        <f>M778</f>
        <v>0</v>
      </c>
    </row>
    <row r="772" spans="1:15" ht="52.5" x14ac:dyDescent="0.35">
      <c r="A772" s="9"/>
      <c r="B772" s="9"/>
      <c r="C772" s="9"/>
      <c r="D772" s="12" t="s">
        <v>590</v>
      </c>
      <c r="E772" s="9"/>
      <c r="F772" s="9"/>
      <c r="G772" s="9"/>
      <c r="H772" s="9"/>
      <c r="I772" s="9"/>
      <c r="J772" s="9"/>
      <c r="K772" s="9"/>
      <c r="L772" s="9"/>
      <c r="M772" s="9"/>
    </row>
    <row r="773" spans="1:15" x14ac:dyDescent="0.35">
      <c r="A773" s="9"/>
      <c r="B773" s="9"/>
      <c r="C773" s="9"/>
      <c r="D773" s="12"/>
      <c r="E773" s="10" t="s">
        <v>552</v>
      </c>
      <c r="F773" s="9">
        <v>2</v>
      </c>
      <c r="G773" s="13">
        <v>0.5</v>
      </c>
      <c r="H773" s="13">
        <v>0</v>
      </c>
      <c r="I773" s="13">
        <v>0</v>
      </c>
      <c r="J773" s="11">
        <f>F773*(G773+ (G773= 0))*(H773+ (H773= 0))*(I773+ (I773= 0))</f>
        <v>1</v>
      </c>
      <c r="K773" s="9"/>
      <c r="L773" s="9"/>
      <c r="M773" s="9"/>
    </row>
    <row r="774" spans="1:15" x14ac:dyDescent="0.35">
      <c r="A774" s="9"/>
      <c r="B774" s="9"/>
      <c r="C774" s="9"/>
      <c r="D774" s="12"/>
      <c r="E774" s="10" t="s">
        <v>553</v>
      </c>
      <c r="F774" s="9">
        <v>1</v>
      </c>
      <c r="G774" s="13">
        <v>0.5</v>
      </c>
      <c r="H774" s="13">
        <v>0</v>
      </c>
      <c r="I774" s="13">
        <v>0</v>
      </c>
      <c r="J774" s="11">
        <f>F774*(G774+ (G774= 0))*(H774+ (H774= 0))*(I774+ (I774= 0))</f>
        <v>0.5</v>
      </c>
      <c r="K774" s="9"/>
      <c r="L774" s="9"/>
      <c r="M774" s="9"/>
    </row>
    <row r="775" spans="1:15" x14ac:dyDescent="0.35">
      <c r="A775" s="9"/>
      <c r="B775" s="9"/>
      <c r="C775" s="9"/>
      <c r="D775" s="12"/>
      <c r="E775" s="10" t="s">
        <v>554</v>
      </c>
      <c r="F775" s="9">
        <v>1</v>
      </c>
      <c r="G775" s="13">
        <v>0.5</v>
      </c>
      <c r="H775" s="13">
        <v>0</v>
      </c>
      <c r="I775" s="13">
        <v>0</v>
      </c>
      <c r="J775" s="11">
        <f>F775*(G775+ (G775= 0))*(H775+ (H775= 0))*(I775+ (I775= 0))</f>
        <v>0.5</v>
      </c>
      <c r="K775" s="9"/>
      <c r="L775" s="9"/>
      <c r="M775" s="9"/>
    </row>
    <row r="776" spans="1:15" x14ac:dyDescent="0.35">
      <c r="A776" s="9"/>
      <c r="B776" s="9"/>
      <c r="C776" s="9"/>
      <c r="D776" s="12"/>
      <c r="E776" s="10" t="s">
        <v>555</v>
      </c>
      <c r="F776" s="9">
        <v>2</v>
      </c>
      <c r="G776" s="13">
        <v>0.5</v>
      </c>
      <c r="H776" s="13">
        <v>0</v>
      </c>
      <c r="I776" s="13">
        <v>0</v>
      </c>
      <c r="J776" s="11">
        <f>F776*(G776+ (G776= 0))*(H776+ (H776= 0))*(I776+ (I776= 0))</f>
        <v>1</v>
      </c>
      <c r="K776" s="9"/>
      <c r="L776" s="9"/>
      <c r="M776" s="9"/>
    </row>
    <row r="777" spans="1:15" x14ac:dyDescent="0.35">
      <c r="A777" s="9"/>
      <c r="B777" s="9"/>
      <c r="C777" s="9"/>
      <c r="D777" s="12"/>
      <c r="E777" s="10" t="s">
        <v>581</v>
      </c>
      <c r="F777" s="9">
        <v>2</v>
      </c>
      <c r="G777" s="13">
        <v>0.5</v>
      </c>
      <c r="H777" s="13">
        <v>0</v>
      </c>
      <c r="I777" s="13">
        <v>0</v>
      </c>
      <c r="J777" s="11">
        <f>F777*(G777+ (G777= 0))*(H777+ (H777= 0))*(I777+ (I777= 0))</f>
        <v>1</v>
      </c>
      <c r="K777" s="9"/>
      <c r="L777" s="9"/>
      <c r="M777" s="9"/>
    </row>
    <row r="778" spans="1:15" x14ac:dyDescent="0.35">
      <c r="A778" s="9"/>
      <c r="B778" s="9"/>
      <c r="C778" s="9"/>
      <c r="D778" s="12"/>
      <c r="E778" s="9"/>
      <c r="F778" s="9"/>
      <c r="G778" s="9"/>
      <c r="H778" s="9"/>
      <c r="I778" s="9"/>
      <c r="J778" s="14" t="s">
        <v>591</v>
      </c>
      <c r="K778" s="8">
        <f>SUM(J773:J777)</f>
        <v>4</v>
      </c>
      <c r="L778" s="22"/>
      <c r="M778" s="8">
        <f>ROUND(L778*K778,2)</f>
        <v>0</v>
      </c>
      <c r="N778" s="49" t="str">
        <f t="shared" ref="N778" si="117">IF(L778&lt;=0,"INDICAR PRECIO","PRECIO INDICADO")</f>
        <v>INDICAR PRECIO</v>
      </c>
      <c r="O778" s="49"/>
    </row>
    <row r="779" spans="1:15" ht="1" customHeight="1" x14ac:dyDescent="0.35">
      <c r="A779" s="15"/>
      <c r="B779" s="15"/>
      <c r="C779" s="15"/>
      <c r="D779" s="20"/>
      <c r="E779" s="15"/>
      <c r="F779" s="15"/>
      <c r="G779" s="15"/>
      <c r="H779" s="15"/>
      <c r="I779" s="15"/>
      <c r="J779" s="15"/>
      <c r="K779" s="15"/>
      <c r="L779" s="15"/>
      <c r="M779" s="15"/>
    </row>
    <row r="780" spans="1:15" ht="21" x14ac:dyDescent="0.35">
      <c r="A780" s="10" t="s">
        <v>592</v>
      </c>
      <c r="B780" s="10" t="s">
        <v>18</v>
      </c>
      <c r="C780" s="10" t="s">
        <v>4</v>
      </c>
      <c r="D780" s="19" t="s">
        <v>593</v>
      </c>
      <c r="E780" s="9"/>
      <c r="F780" s="9"/>
      <c r="G780" s="9"/>
      <c r="H780" s="9"/>
      <c r="I780" s="9"/>
      <c r="J780" s="9"/>
      <c r="K780" s="11">
        <f>K788</f>
        <v>8</v>
      </c>
      <c r="L780" s="11">
        <f>L788</f>
        <v>0</v>
      </c>
      <c r="M780" s="11">
        <f>M788</f>
        <v>0</v>
      </c>
    </row>
    <row r="781" spans="1:15" ht="105" x14ac:dyDescent="0.35">
      <c r="A781" s="9"/>
      <c r="B781" s="9"/>
      <c r="C781" s="9"/>
      <c r="D781" s="12" t="s">
        <v>594</v>
      </c>
      <c r="E781" s="9"/>
      <c r="F781" s="9"/>
      <c r="G781" s="9"/>
      <c r="H781" s="9"/>
      <c r="I781" s="9"/>
      <c r="J781" s="9"/>
      <c r="K781" s="9"/>
      <c r="L781" s="9"/>
      <c r="M781" s="9"/>
    </row>
    <row r="782" spans="1:15" x14ac:dyDescent="0.35">
      <c r="A782" s="9"/>
      <c r="B782" s="9"/>
      <c r="C782" s="9"/>
      <c r="D782" s="12"/>
      <c r="E782" s="10" t="s">
        <v>595</v>
      </c>
      <c r="F782" s="9">
        <v>0</v>
      </c>
      <c r="G782" s="13">
        <v>0</v>
      </c>
      <c r="H782" s="13">
        <v>0</v>
      </c>
      <c r="I782" s="13">
        <v>0</v>
      </c>
      <c r="J782" s="11">
        <f t="shared" ref="J782:J787" si="118">F782*(G782+ (G782= 0))*(H782+ (H782= 0))*(I782+ (I782= 0))</f>
        <v>0</v>
      </c>
      <c r="K782" s="9"/>
      <c r="L782" s="9"/>
      <c r="M782" s="9"/>
    </row>
    <row r="783" spans="1:15" x14ac:dyDescent="0.35">
      <c r="A783" s="9"/>
      <c r="B783" s="9"/>
      <c r="C783" s="9"/>
      <c r="D783" s="12"/>
      <c r="E783" s="10" t="s">
        <v>552</v>
      </c>
      <c r="F783" s="9">
        <v>2</v>
      </c>
      <c r="G783" s="13">
        <v>0</v>
      </c>
      <c r="H783" s="13">
        <v>0</v>
      </c>
      <c r="I783" s="13">
        <v>0</v>
      </c>
      <c r="J783" s="11">
        <f t="shared" si="118"/>
        <v>2</v>
      </c>
      <c r="K783" s="9"/>
      <c r="L783" s="9"/>
      <c r="M783" s="9"/>
    </row>
    <row r="784" spans="1:15" x14ac:dyDescent="0.35">
      <c r="A784" s="9"/>
      <c r="B784" s="9"/>
      <c r="C784" s="9"/>
      <c r="D784" s="12"/>
      <c r="E784" s="10" t="s">
        <v>553</v>
      </c>
      <c r="F784" s="9">
        <v>1</v>
      </c>
      <c r="G784" s="13">
        <v>0</v>
      </c>
      <c r="H784" s="13">
        <v>0</v>
      </c>
      <c r="I784" s="13">
        <v>0</v>
      </c>
      <c r="J784" s="11">
        <f t="shared" si="118"/>
        <v>1</v>
      </c>
      <c r="K784" s="9"/>
      <c r="L784" s="9"/>
      <c r="M784" s="9"/>
    </row>
    <row r="785" spans="1:15" x14ac:dyDescent="0.35">
      <c r="A785" s="9"/>
      <c r="B785" s="9"/>
      <c r="C785" s="9"/>
      <c r="D785" s="12"/>
      <c r="E785" s="10" t="s">
        <v>554</v>
      </c>
      <c r="F785" s="9">
        <v>1</v>
      </c>
      <c r="G785" s="13">
        <v>0</v>
      </c>
      <c r="H785" s="13">
        <v>0</v>
      </c>
      <c r="I785" s="13">
        <v>0</v>
      </c>
      <c r="J785" s="11">
        <f t="shared" si="118"/>
        <v>1</v>
      </c>
      <c r="K785" s="9"/>
      <c r="L785" s="9"/>
      <c r="M785" s="9"/>
    </row>
    <row r="786" spans="1:15" x14ac:dyDescent="0.35">
      <c r="A786" s="9"/>
      <c r="B786" s="9"/>
      <c r="C786" s="9"/>
      <c r="D786" s="12"/>
      <c r="E786" s="10" t="s">
        <v>555</v>
      </c>
      <c r="F786" s="9">
        <v>2</v>
      </c>
      <c r="G786" s="13">
        <v>0</v>
      </c>
      <c r="H786" s="13">
        <v>0</v>
      </c>
      <c r="I786" s="13">
        <v>0</v>
      </c>
      <c r="J786" s="11">
        <f t="shared" si="118"/>
        <v>2</v>
      </c>
      <c r="K786" s="9"/>
      <c r="L786" s="9"/>
      <c r="M786" s="9"/>
    </row>
    <row r="787" spans="1:15" x14ac:dyDescent="0.35">
      <c r="A787" s="9"/>
      <c r="B787" s="9"/>
      <c r="C787" s="9"/>
      <c r="D787" s="12"/>
      <c r="E787" s="10" t="s">
        <v>581</v>
      </c>
      <c r="F787" s="9">
        <v>2</v>
      </c>
      <c r="G787" s="13">
        <v>0</v>
      </c>
      <c r="H787" s="13">
        <v>0</v>
      </c>
      <c r="I787" s="13">
        <v>0</v>
      </c>
      <c r="J787" s="11">
        <f t="shared" si="118"/>
        <v>2</v>
      </c>
      <c r="K787" s="9"/>
      <c r="L787" s="9"/>
      <c r="M787" s="9"/>
    </row>
    <row r="788" spans="1:15" x14ac:dyDescent="0.35">
      <c r="A788" s="9"/>
      <c r="B788" s="9"/>
      <c r="C788" s="9"/>
      <c r="D788" s="12"/>
      <c r="E788" s="9"/>
      <c r="F788" s="9"/>
      <c r="G788" s="9"/>
      <c r="H788" s="9"/>
      <c r="I788" s="9"/>
      <c r="J788" s="14" t="s">
        <v>596</v>
      </c>
      <c r="K788" s="8">
        <f>SUM(J782:J787)</f>
        <v>8</v>
      </c>
      <c r="L788" s="22"/>
      <c r="M788" s="8">
        <f>ROUND(L788*K788,2)</f>
        <v>0</v>
      </c>
      <c r="N788" s="49" t="str">
        <f t="shared" ref="N788" si="119">IF(L788&lt;=0,"INDICAR PRECIO","PRECIO INDICADO")</f>
        <v>INDICAR PRECIO</v>
      </c>
      <c r="O788" s="49"/>
    </row>
    <row r="789" spans="1:15" ht="1" customHeight="1" x14ac:dyDescent="0.35">
      <c r="A789" s="15"/>
      <c r="B789" s="15"/>
      <c r="C789" s="15"/>
      <c r="D789" s="20"/>
      <c r="E789" s="15"/>
      <c r="F789" s="15"/>
      <c r="G789" s="15"/>
      <c r="H789" s="15"/>
      <c r="I789" s="15"/>
      <c r="J789" s="15"/>
      <c r="K789" s="15"/>
      <c r="L789" s="15"/>
      <c r="M789" s="15"/>
    </row>
    <row r="790" spans="1:15" x14ac:dyDescent="0.35">
      <c r="A790" s="9"/>
      <c r="B790" s="9"/>
      <c r="C790" s="9"/>
      <c r="D790" s="12"/>
      <c r="E790" s="9"/>
      <c r="F790" s="9"/>
      <c r="G790" s="9"/>
      <c r="H790" s="9"/>
      <c r="I790" s="9"/>
      <c r="J790" s="14" t="s">
        <v>597</v>
      </c>
      <c r="K790" s="16">
        <v>1</v>
      </c>
      <c r="L790" s="8">
        <f>M702+M711+M720+M729+M738+M747+M755+M764+M769+M778+M788</f>
        <v>0</v>
      </c>
      <c r="M790" s="8">
        <f>ROUND(L790*K790,2)</f>
        <v>0</v>
      </c>
    </row>
    <row r="791" spans="1:15" ht="1" customHeight="1" x14ac:dyDescent="0.35">
      <c r="A791" s="15"/>
      <c r="B791" s="15"/>
      <c r="C791" s="15"/>
      <c r="D791" s="20"/>
      <c r="E791" s="15"/>
      <c r="F791" s="15"/>
      <c r="G791" s="15"/>
      <c r="H791" s="15"/>
      <c r="I791" s="15"/>
      <c r="J791" s="15"/>
      <c r="K791" s="15"/>
      <c r="L791" s="15"/>
      <c r="M791" s="15"/>
    </row>
    <row r="792" spans="1:15" x14ac:dyDescent="0.35">
      <c r="A792" s="9"/>
      <c r="B792" s="9"/>
      <c r="C792" s="9"/>
      <c r="D792" s="12"/>
      <c r="E792" s="9"/>
      <c r="F792" s="9"/>
      <c r="G792" s="9"/>
      <c r="H792" s="9"/>
      <c r="I792" s="9"/>
      <c r="J792" s="14" t="s">
        <v>598</v>
      </c>
      <c r="K792" s="16">
        <v>1</v>
      </c>
      <c r="L792" s="8">
        <f>M60+M83+M147+M197+M328+M441+M502+M534+M580+M609+M648+M662+M671+M695+M790</f>
        <v>0</v>
      </c>
      <c r="M792" s="8">
        <f>ROUND(L792*K792,2)</f>
        <v>0</v>
      </c>
    </row>
    <row r="793" spans="1:15" x14ac:dyDescent="0.35">
      <c r="A793" s="9"/>
      <c r="B793" s="9"/>
      <c r="C793" s="9"/>
      <c r="D793" s="12"/>
      <c r="E793" s="9"/>
      <c r="F793" s="9"/>
      <c r="G793" s="9"/>
      <c r="H793" s="9"/>
      <c r="I793" s="9"/>
      <c r="J793" s="9"/>
      <c r="K793" s="9"/>
      <c r="L793" s="9"/>
      <c r="M793" s="9"/>
    </row>
    <row r="796" spans="1:15" ht="39.5" x14ac:dyDescent="0.35">
      <c r="D796" s="26" t="s">
        <v>599</v>
      </c>
      <c r="E796" s="40" t="str">
        <f>IF(COUNTIF(M8:N788,"INDICAR PRECIO"),"OFERTA INCOMPLETA",L5+L62+L85+L149+L199+L330+L443+L504+L536+L582+L611+L650+L664+L673+L697)</f>
        <v>OFERTA INCOMPLETA</v>
      </c>
      <c r="F796" s="40"/>
      <c r="G796" s="27"/>
      <c r="H796" s="28"/>
      <c r="I796" s="29"/>
      <c r="J796" s="29"/>
      <c r="K796" s="25"/>
      <c r="L796" s="25"/>
    </row>
    <row r="797" spans="1:15" x14ac:dyDescent="0.35">
      <c r="D797" s="30"/>
      <c r="E797" s="31"/>
      <c r="F797" s="31"/>
      <c r="G797" s="27"/>
      <c r="H797" s="28"/>
      <c r="I797" s="29"/>
      <c r="J797" s="29"/>
      <c r="K797" s="25"/>
      <c r="L797" s="25"/>
    </row>
    <row r="798" spans="1:15" x14ac:dyDescent="0.35">
      <c r="D798" s="26" t="s">
        <v>600</v>
      </c>
      <c r="E798" s="40" t="str">
        <f>IF(COUNTIF(E796,"OFERTA INCOMPLETA"),"OFERTA INCOMPLETA",E796*0.05)</f>
        <v>OFERTA INCOMPLETA</v>
      </c>
      <c r="F798" s="40"/>
      <c r="G798" s="27"/>
      <c r="H798" s="28"/>
      <c r="I798" s="29"/>
      <c r="J798" s="29"/>
    </row>
    <row r="799" spans="1:15" x14ac:dyDescent="0.35">
      <c r="D799" s="26" t="s">
        <v>601</v>
      </c>
      <c r="E799" s="40" t="str">
        <f>IF(COUNTIF(E796,"OFERTA INCOMPLETA"),"OFERTA INCOMPLETA",E796*0.05)</f>
        <v>OFERTA INCOMPLETA</v>
      </c>
      <c r="F799" s="40"/>
      <c r="G799" s="27"/>
      <c r="H799" s="28"/>
      <c r="I799" s="29"/>
      <c r="J799" s="29"/>
    </row>
    <row r="800" spans="1:15" ht="15.5" customHeight="1" x14ac:dyDescent="0.35">
      <c r="D800" s="30"/>
      <c r="E800" s="31"/>
      <c r="F800" s="31"/>
      <c r="G800" s="27"/>
      <c r="H800" s="28"/>
      <c r="I800" s="29"/>
      <c r="J800" s="29"/>
    </row>
    <row r="801" spans="4:12" ht="101.5" customHeight="1" x14ac:dyDescent="0.35">
      <c r="D801" s="32" t="s">
        <v>602</v>
      </c>
      <c r="E801" s="48" t="str">
        <f>IF(COUNTIF(M8:N788,"INDICAR PRECIO"),"OFERTA INCOMPLETA",E796+E798+E799)</f>
        <v>OFERTA INCOMPLETA</v>
      </c>
      <c r="F801" s="48"/>
      <c r="G801" s="33" t="s">
        <v>603</v>
      </c>
      <c r="H801" s="34">
        <v>100441.14</v>
      </c>
      <c r="I801" s="41" t="s">
        <v>604</v>
      </c>
      <c r="J801" s="41"/>
      <c r="L801" s="38"/>
    </row>
    <row r="802" spans="4:12" ht="68" customHeight="1" x14ac:dyDescent="0.35">
      <c r="D802" s="29"/>
      <c r="E802" s="27"/>
      <c r="F802" s="27"/>
      <c r="G802" s="27"/>
      <c r="H802" s="39"/>
      <c r="I802" s="29"/>
      <c r="J802" s="39"/>
      <c r="L802" s="38"/>
    </row>
    <row r="803" spans="4:12" x14ac:dyDescent="0.35">
      <c r="D803" s="42" t="str">
        <f>IF(E801&gt;H801,"OFERTA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E803" s="43"/>
      <c r="F803" s="44"/>
      <c r="G803" s="27"/>
      <c r="H803" s="28"/>
      <c r="I803" s="29"/>
      <c r="J803" s="29"/>
    </row>
    <row r="804" spans="4:12" ht="86" customHeight="1" x14ac:dyDescent="0.35">
      <c r="D804" s="45" t="s">
        <v>605</v>
      </c>
      <c r="E804" s="46"/>
      <c r="F804" s="47"/>
      <c r="G804" s="27"/>
      <c r="H804" s="28"/>
      <c r="I804" s="29"/>
      <c r="J804" s="29"/>
    </row>
    <row r="806" spans="4:12" ht="14.5" customHeight="1" x14ac:dyDescent="0.35"/>
    <row r="808" spans="4:12" ht="14.5" customHeight="1" x14ac:dyDescent="0.35">
      <c r="F808" s="23"/>
      <c r="H808" s="24"/>
      <c r="I808" s="25"/>
      <c r="J808" s="25"/>
      <c r="K808" s="25"/>
      <c r="L808" s="25"/>
    </row>
    <row r="817" spans="4:5" x14ac:dyDescent="0.35">
      <c r="D817" s="29"/>
      <c r="E817" s="29"/>
    </row>
    <row r="818" spans="4:5" x14ac:dyDescent="0.35">
      <c r="D818" s="29"/>
      <c r="E818" s="29"/>
    </row>
    <row r="819" spans="4:5" x14ac:dyDescent="0.35">
      <c r="D819" s="29"/>
      <c r="E819" s="29"/>
    </row>
    <row r="820" spans="4:5" x14ac:dyDescent="0.35">
      <c r="D820" s="29"/>
      <c r="E820" s="29"/>
    </row>
    <row r="821" spans="4:5" x14ac:dyDescent="0.35">
      <c r="D821" s="29"/>
      <c r="E821" s="29"/>
    </row>
    <row r="823" spans="4:5" x14ac:dyDescent="0.35">
      <c r="D823" s="29"/>
      <c r="E823" s="29"/>
    </row>
    <row r="824" spans="4:5" x14ac:dyDescent="0.35">
      <c r="D824" s="29"/>
      <c r="E824" s="29"/>
    </row>
    <row r="825" spans="4:5" x14ac:dyDescent="0.35">
      <c r="D825" s="29"/>
      <c r="E825" s="29"/>
    </row>
  </sheetData>
  <mergeCells count="117">
    <mergeCell ref="N755:O755"/>
    <mergeCell ref="N764:O764"/>
    <mergeCell ref="N769:O769"/>
    <mergeCell ref="N778:O778"/>
    <mergeCell ref="N788:O788"/>
    <mergeCell ref="N711:O711"/>
    <mergeCell ref="N720:O720"/>
    <mergeCell ref="N729:O729"/>
    <mergeCell ref="N738:O738"/>
    <mergeCell ref="N747:O747"/>
    <mergeCell ref="N678:O678"/>
    <mergeCell ref="N683:O683"/>
    <mergeCell ref="N688:O688"/>
    <mergeCell ref="N693:O693"/>
    <mergeCell ref="N702:O702"/>
    <mergeCell ref="N641:O641"/>
    <mergeCell ref="N646:O646"/>
    <mergeCell ref="N655:O655"/>
    <mergeCell ref="N660:O660"/>
    <mergeCell ref="N669:O669"/>
    <mergeCell ref="N616:O616"/>
    <mergeCell ref="N621:O621"/>
    <mergeCell ref="N626:O626"/>
    <mergeCell ref="N631:O631"/>
    <mergeCell ref="N636:O636"/>
    <mergeCell ref="N587:O587"/>
    <mergeCell ref="N592:O592"/>
    <mergeCell ref="N597:O597"/>
    <mergeCell ref="N602:O602"/>
    <mergeCell ref="N607:O607"/>
    <mergeCell ref="N522:O522"/>
    <mergeCell ref="N527:O527"/>
    <mergeCell ref="N532:O532"/>
    <mergeCell ref="N549:O549"/>
    <mergeCell ref="N578:O578"/>
    <mergeCell ref="N490:O490"/>
    <mergeCell ref="N495:O495"/>
    <mergeCell ref="N500:O500"/>
    <mergeCell ref="N509:O509"/>
    <mergeCell ref="N514:O514"/>
    <mergeCell ref="N461:O461"/>
    <mergeCell ref="N466:O466"/>
    <mergeCell ref="N472:O472"/>
    <mergeCell ref="N479:O479"/>
    <mergeCell ref="N485:O485"/>
    <mergeCell ref="N405:O405"/>
    <mergeCell ref="N428:O428"/>
    <mergeCell ref="N439:O439"/>
    <mergeCell ref="N448:O448"/>
    <mergeCell ref="N453:O453"/>
    <mergeCell ref="N353:O353"/>
    <mergeCell ref="N372:O372"/>
    <mergeCell ref="N385:O385"/>
    <mergeCell ref="N390:O390"/>
    <mergeCell ref="N396:O396"/>
    <mergeCell ref="N316:O316"/>
    <mergeCell ref="N321:O321"/>
    <mergeCell ref="N326:O326"/>
    <mergeCell ref="N342:O342"/>
    <mergeCell ref="N347:O347"/>
    <mergeCell ref="N291:O291"/>
    <mergeCell ref="N296:O296"/>
    <mergeCell ref="N301:O301"/>
    <mergeCell ref="N306:O306"/>
    <mergeCell ref="N311:O311"/>
    <mergeCell ref="N258:O258"/>
    <mergeCell ref="N263:O263"/>
    <mergeCell ref="N276:O276"/>
    <mergeCell ref="N281:O281"/>
    <mergeCell ref="N286:O286"/>
    <mergeCell ref="N238:O238"/>
    <mergeCell ref="N243:O243"/>
    <mergeCell ref="N248:O248"/>
    <mergeCell ref="N253:O253"/>
    <mergeCell ref="N204:O204"/>
    <mergeCell ref="N209:O209"/>
    <mergeCell ref="N214:O214"/>
    <mergeCell ref="N223:O223"/>
    <mergeCell ref="N228:O228"/>
    <mergeCell ref="A2:M3"/>
    <mergeCell ref="N10:O10"/>
    <mergeCell ref="N18:O18"/>
    <mergeCell ref="N23:O23"/>
    <mergeCell ref="N33:O33"/>
    <mergeCell ref="N108:O108"/>
    <mergeCell ref="N117:O117"/>
    <mergeCell ref="N127:O127"/>
    <mergeCell ref="N132:O132"/>
    <mergeCell ref="N72:O72"/>
    <mergeCell ref="N81:O81"/>
    <mergeCell ref="N90:O90"/>
    <mergeCell ref="N95:O95"/>
    <mergeCell ref="N100:O100"/>
    <mergeCell ref="E796:F796"/>
    <mergeCell ref="E799:F799"/>
    <mergeCell ref="I801:J801"/>
    <mergeCell ref="D803:F803"/>
    <mergeCell ref="D804:F804"/>
    <mergeCell ref="E798:F798"/>
    <mergeCell ref="E801:F801"/>
    <mergeCell ref="N38:O38"/>
    <mergeCell ref="N43:O43"/>
    <mergeCell ref="N48:O48"/>
    <mergeCell ref="N58:O58"/>
    <mergeCell ref="N67:O67"/>
    <mergeCell ref="N140:O140"/>
    <mergeCell ref="N175:O175"/>
    <mergeCell ref="N180:O180"/>
    <mergeCell ref="N185:O185"/>
    <mergeCell ref="N190:O190"/>
    <mergeCell ref="N195:O195"/>
    <mergeCell ref="N145:O145"/>
    <mergeCell ref="N155:O155"/>
    <mergeCell ref="N160:O160"/>
    <mergeCell ref="N165:O165"/>
    <mergeCell ref="N170:O170"/>
    <mergeCell ref="N233:O233"/>
  </mergeCells>
  <conditionalFormatting sqref="D803:F803">
    <cfRule type="containsText" dxfId="232" priority="2" operator="containsText" text="OFERTA INCOMPLETA">
      <formula>NOT(ISERROR(SEARCH("OFERTA INCOMPLETA",D803)))</formula>
    </cfRule>
    <cfRule type="containsText" dxfId="231" priority="3" operator="containsText" text="IMPORTE VÁLIDO, SEÑALAR ESTE IMPORTE">
      <formula>NOT(ISERROR(SEARCH("IMPORTE VÁLIDO, SEÑALAR ESTE IMPORTE",D803)))</formula>
    </cfRule>
  </conditionalFormatting>
  <conditionalFormatting sqref="E796:F796">
    <cfRule type="containsText" dxfId="230" priority="1" operator="containsText" text="OFERTA INCOMPLETA">
      <formula>NOT(ISERROR(SEARCH("OFERTA INCOMPLETA",E796)))</formula>
    </cfRule>
  </conditionalFormatting>
  <conditionalFormatting sqref="E797:F801">
    <cfRule type="containsText" dxfId="229" priority="5" operator="containsText" text="OFERTA INCOMPLETA">
      <formula>NOT(ISERROR(SEARCH("OFERTA INCOMPLETA",E797)))</formula>
    </cfRule>
  </conditionalFormatting>
  <conditionalFormatting sqref="E801:F801">
    <cfRule type="cellIs" dxfId="228" priority="4" operator="lessThanOrEqual">
      <formula>$H$85</formula>
    </cfRule>
  </conditionalFormatting>
  <conditionalFormatting sqref="H796:H801 H803:H804">
    <cfRule type="containsText" dxfId="227" priority="6" operator="containsText" text="PRECIO INDICADO">
      <formula>NOT(ISERROR(SEARCH("PRECIO INDICADO",H796)))</formula>
    </cfRule>
    <cfRule type="containsText" dxfId="226" priority="7" operator="containsText" text="INDICAR PRECIO">
      <formula>NOT(ISERROR(SEARCH("INDICAR PRECIO",H796)))</formula>
    </cfRule>
  </conditionalFormatting>
  <conditionalFormatting sqref="N10">
    <cfRule type="containsText" dxfId="225" priority="236" operator="containsText" text="INDICAR PRECIO">
      <formula>NOT(ISERROR(SEARCH("INDICAR PRECIO",N10)))</formula>
    </cfRule>
    <cfRule type="containsText" dxfId="224" priority="237" operator="containsText" text="PRECIO INDICADO">
      <formula>NOT(ISERROR(SEARCH("PRECIO INDICADO",N10)))</formula>
    </cfRule>
  </conditionalFormatting>
  <conditionalFormatting sqref="N18">
    <cfRule type="containsText" dxfId="223" priority="234" operator="containsText" text="INDICAR PRECIO">
      <formula>NOT(ISERROR(SEARCH("INDICAR PRECIO",N18)))</formula>
    </cfRule>
    <cfRule type="containsText" dxfId="222" priority="235" operator="containsText" text="PRECIO INDICADO">
      <formula>NOT(ISERROR(SEARCH("PRECIO INDICADO",N18)))</formula>
    </cfRule>
  </conditionalFormatting>
  <conditionalFormatting sqref="N23">
    <cfRule type="containsText" dxfId="221" priority="232" operator="containsText" text="INDICAR PRECIO">
      <formula>NOT(ISERROR(SEARCH("INDICAR PRECIO",N23)))</formula>
    </cfRule>
    <cfRule type="containsText" dxfId="220" priority="233" operator="containsText" text="PRECIO INDICADO">
      <formula>NOT(ISERROR(SEARCH("PRECIO INDICADO",N23)))</formula>
    </cfRule>
  </conditionalFormatting>
  <conditionalFormatting sqref="N33">
    <cfRule type="containsText" dxfId="219" priority="230" operator="containsText" text="INDICAR PRECIO">
      <formula>NOT(ISERROR(SEARCH("INDICAR PRECIO",N33)))</formula>
    </cfRule>
    <cfRule type="containsText" dxfId="218" priority="231" operator="containsText" text="PRECIO INDICADO">
      <formula>NOT(ISERROR(SEARCH("PRECIO INDICADO",N33)))</formula>
    </cfRule>
  </conditionalFormatting>
  <conditionalFormatting sqref="N38">
    <cfRule type="containsText" dxfId="217" priority="229" operator="containsText" text="PRECIO INDICADO">
      <formula>NOT(ISERROR(SEARCH("PRECIO INDICADO",N38)))</formula>
    </cfRule>
    <cfRule type="containsText" dxfId="216" priority="228" operator="containsText" text="INDICAR PRECIO">
      <formula>NOT(ISERROR(SEARCH("INDICAR PRECIO",N38)))</formula>
    </cfRule>
  </conditionalFormatting>
  <conditionalFormatting sqref="N43">
    <cfRule type="containsText" dxfId="215" priority="227" operator="containsText" text="PRECIO INDICADO">
      <formula>NOT(ISERROR(SEARCH("PRECIO INDICADO",N43)))</formula>
    </cfRule>
    <cfRule type="containsText" dxfId="214" priority="226" operator="containsText" text="INDICAR PRECIO">
      <formula>NOT(ISERROR(SEARCH("INDICAR PRECIO",N43)))</formula>
    </cfRule>
  </conditionalFormatting>
  <conditionalFormatting sqref="N48">
    <cfRule type="containsText" dxfId="213" priority="225" operator="containsText" text="PRECIO INDICADO">
      <formula>NOT(ISERROR(SEARCH("PRECIO INDICADO",N48)))</formula>
    </cfRule>
    <cfRule type="containsText" dxfId="212" priority="224" operator="containsText" text="INDICAR PRECIO">
      <formula>NOT(ISERROR(SEARCH("INDICAR PRECIO",N48)))</formula>
    </cfRule>
  </conditionalFormatting>
  <conditionalFormatting sqref="N58">
    <cfRule type="containsText" dxfId="211" priority="223" operator="containsText" text="PRECIO INDICADO">
      <formula>NOT(ISERROR(SEARCH("PRECIO INDICADO",N58)))</formula>
    </cfRule>
    <cfRule type="containsText" dxfId="210" priority="222" operator="containsText" text="INDICAR PRECIO">
      <formula>NOT(ISERROR(SEARCH("INDICAR PRECIO",N58)))</formula>
    </cfRule>
  </conditionalFormatting>
  <conditionalFormatting sqref="N67">
    <cfRule type="containsText" dxfId="209" priority="221" operator="containsText" text="PRECIO INDICADO">
      <formula>NOT(ISERROR(SEARCH("PRECIO INDICADO",N67)))</formula>
    </cfRule>
    <cfRule type="containsText" dxfId="208" priority="220" operator="containsText" text="INDICAR PRECIO">
      <formula>NOT(ISERROR(SEARCH("INDICAR PRECIO",N67)))</formula>
    </cfRule>
  </conditionalFormatting>
  <conditionalFormatting sqref="N72">
    <cfRule type="containsText" dxfId="207" priority="219" operator="containsText" text="PRECIO INDICADO">
      <formula>NOT(ISERROR(SEARCH("PRECIO INDICADO",N72)))</formula>
    </cfRule>
    <cfRule type="containsText" dxfId="206" priority="218" operator="containsText" text="INDICAR PRECIO">
      <formula>NOT(ISERROR(SEARCH("INDICAR PRECIO",N72)))</formula>
    </cfRule>
  </conditionalFormatting>
  <conditionalFormatting sqref="N81">
    <cfRule type="containsText" dxfId="205" priority="217" operator="containsText" text="PRECIO INDICADO">
      <formula>NOT(ISERROR(SEARCH("PRECIO INDICADO",N81)))</formula>
    </cfRule>
    <cfRule type="containsText" dxfId="204" priority="216" operator="containsText" text="INDICAR PRECIO">
      <formula>NOT(ISERROR(SEARCH("INDICAR PRECIO",N81)))</formula>
    </cfRule>
  </conditionalFormatting>
  <conditionalFormatting sqref="N90">
    <cfRule type="containsText" dxfId="203" priority="214" operator="containsText" text="INDICAR PRECIO">
      <formula>NOT(ISERROR(SEARCH("INDICAR PRECIO",N90)))</formula>
    </cfRule>
    <cfRule type="containsText" dxfId="202" priority="215" operator="containsText" text="PRECIO INDICADO">
      <formula>NOT(ISERROR(SEARCH("PRECIO INDICADO",N90)))</formula>
    </cfRule>
  </conditionalFormatting>
  <conditionalFormatting sqref="N95">
    <cfRule type="containsText" dxfId="201" priority="213" operator="containsText" text="PRECIO INDICADO">
      <formula>NOT(ISERROR(SEARCH("PRECIO INDICADO",N95)))</formula>
    </cfRule>
    <cfRule type="containsText" dxfId="200" priority="212" operator="containsText" text="INDICAR PRECIO">
      <formula>NOT(ISERROR(SEARCH("INDICAR PRECIO",N95)))</formula>
    </cfRule>
  </conditionalFormatting>
  <conditionalFormatting sqref="N100">
    <cfRule type="containsText" dxfId="199" priority="211" operator="containsText" text="PRECIO INDICADO">
      <formula>NOT(ISERROR(SEARCH("PRECIO INDICADO",N100)))</formula>
    </cfRule>
    <cfRule type="containsText" dxfId="198" priority="210" operator="containsText" text="INDICAR PRECIO">
      <formula>NOT(ISERROR(SEARCH("INDICAR PRECIO",N100)))</formula>
    </cfRule>
  </conditionalFormatting>
  <conditionalFormatting sqref="N108">
    <cfRule type="containsText" dxfId="197" priority="208" operator="containsText" text="INDICAR PRECIO">
      <formula>NOT(ISERROR(SEARCH("INDICAR PRECIO",N108)))</formula>
    </cfRule>
    <cfRule type="containsText" dxfId="196" priority="209" operator="containsText" text="PRECIO INDICADO">
      <formula>NOT(ISERROR(SEARCH("PRECIO INDICADO",N108)))</formula>
    </cfRule>
  </conditionalFormatting>
  <conditionalFormatting sqref="N117">
    <cfRule type="containsText" dxfId="195" priority="207" operator="containsText" text="PRECIO INDICADO">
      <formula>NOT(ISERROR(SEARCH("PRECIO INDICADO",N117)))</formula>
    </cfRule>
    <cfRule type="containsText" dxfId="194" priority="206" operator="containsText" text="INDICAR PRECIO">
      <formula>NOT(ISERROR(SEARCH("INDICAR PRECIO",N117)))</formula>
    </cfRule>
  </conditionalFormatting>
  <conditionalFormatting sqref="N127">
    <cfRule type="containsText" dxfId="193" priority="205" operator="containsText" text="PRECIO INDICADO">
      <formula>NOT(ISERROR(SEARCH("PRECIO INDICADO",N127)))</formula>
    </cfRule>
    <cfRule type="containsText" dxfId="192" priority="204" operator="containsText" text="INDICAR PRECIO">
      <formula>NOT(ISERROR(SEARCH("INDICAR PRECIO",N127)))</formula>
    </cfRule>
  </conditionalFormatting>
  <conditionalFormatting sqref="N132">
    <cfRule type="containsText" dxfId="191" priority="203" operator="containsText" text="PRECIO INDICADO">
      <formula>NOT(ISERROR(SEARCH("PRECIO INDICADO",N132)))</formula>
    </cfRule>
    <cfRule type="containsText" dxfId="190" priority="202" operator="containsText" text="INDICAR PRECIO">
      <formula>NOT(ISERROR(SEARCH("INDICAR PRECIO",N132)))</formula>
    </cfRule>
  </conditionalFormatting>
  <conditionalFormatting sqref="N140">
    <cfRule type="containsText" dxfId="189" priority="201" operator="containsText" text="PRECIO INDICADO">
      <formula>NOT(ISERROR(SEARCH("PRECIO INDICADO",N140)))</formula>
    </cfRule>
    <cfRule type="containsText" dxfId="188" priority="200" operator="containsText" text="INDICAR PRECIO">
      <formula>NOT(ISERROR(SEARCH("INDICAR PRECIO",N140)))</formula>
    </cfRule>
  </conditionalFormatting>
  <conditionalFormatting sqref="N145">
    <cfRule type="containsText" dxfId="187" priority="199" operator="containsText" text="PRECIO INDICADO">
      <formula>NOT(ISERROR(SEARCH("PRECIO INDICADO",N145)))</formula>
    </cfRule>
    <cfRule type="containsText" dxfId="186" priority="198" operator="containsText" text="INDICAR PRECIO">
      <formula>NOT(ISERROR(SEARCH("INDICAR PRECIO",N145)))</formula>
    </cfRule>
  </conditionalFormatting>
  <conditionalFormatting sqref="N155">
    <cfRule type="containsText" dxfId="185" priority="197" operator="containsText" text="PRECIO INDICADO">
      <formula>NOT(ISERROR(SEARCH("PRECIO INDICADO",N155)))</formula>
    </cfRule>
    <cfRule type="containsText" dxfId="184" priority="196" operator="containsText" text="INDICAR PRECIO">
      <formula>NOT(ISERROR(SEARCH("INDICAR PRECIO",N155)))</formula>
    </cfRule>
  </conditionalFormatting>
  <conditionalFormatting sqref="N160">
    <cfRule type="containsText" dxfId="183" priority="195" operator="containsText" text="PRECIO INDICADO">
      <formula>NOT(ISERROR(SEARCH("PRECIO INDICADO",N160)))</formula>
    </cfRule>
    <cfRule type="containsText" dxfId="182" priority="194" operator="containsText" text="INDICAR PRECIO">
      <formula>NOT(ISERROR(SEARCH("INDICAR PRECIO",N160)))</formula>
    </cfRule>
  </conditionalFormatting>
  <conditionalFormatting sqref="N165">
    <cfRule type="containsText" dxfId="181" priority="193" operator="containsText" text="PRECIO INDICADO">
      <formula>NOT(ISERROR(SEARCH("PRECIO INDICADO",N165)))</formula>
    </cfRule>
    <cfRule type="containsText" dxfId="180" priority="192" operator="containsText" text="INDICAR PRECIO">
      <formula>NOT(ISERROR(SEARCH("INDICAR PRECIO",N165)))</formula>
    </cfRule>
  </conditionalFormatting>
  <conditionalFormatting sqref="N170">
    <cfRule type="containsText" dxfId="179" priority="191" operator="containsText" text="PRECIO INDICADO">
      <formula>NOT(ISERROR(SEARCH("PRECIO INDICADO",N170)))</formula>
    </cfRule>
    <cfRule type="containsText" dxfId="178" priority="190" operator="containsText" text="INDICAR PRECIO">
      <formula>NOT(ISERROR(SEARCH("INDICAR PRECIO",N170)))</formula>
    </cfRule>
  </conditionalFormatting>
  <conditionalFormatting sqref="N175">
    <cfRule type="containsText" dxfId="177" priority="189" operator="containsText" text="PRECIO INDICADO">
      <formula>NOT(ISERROR(SEARCH("PRECIO INDICADO",N175)))</formula>
    </cfRule>
    <cfRule type="containsText" dxfId="176" priority="188" operator="containsText" text="INDICAR PRECIO">
      <formula>NOT(ISERROR(SEARCH("INDICAR PRECIO",N175)))</formula>
    </cfRule>
  </conditionalFormatting>
  <conditionalFormatting sqref="N180">
    <cfRule type="containsText" dxfId="175" priority="187" operator="containsText" text="PRECIO INDICADO">
      <formula>NOT(ISERROR(SEARCH("PRECIO INDICADO",N180)))</formula>
    </cfRule>
    <cfRule type="containsText" dxfId="174" priority="186" operator="containsText" text="INDICAR PRECIO">
      <formula>NOT(ISERROR(SEARCH("INDICAR PRECIO",N180)))</formula>
    </cfRule>
  </conditionalFormatting>
  <conditionalFormatting sqref="N185">
    <cfRule type="containsText" dxfId="173" priority="185" operator="containsText" text="PRECIO INDICADO">
      <formula>NOT(ISERROR(SEARCH("PRECIO INDICADO",N185)))</formula>
    </cfRule>
    <cfRule type="containsText" dxfId="172" priority="184" operator="containsText" text="INDICAR PRECIO">
      <formula>NOT(ISERROR(SEARCH("INDICAR PRECIO",N185)))</formula>
    </cfRule>
  </conditionalFormatting>
  <conditionalFormatting sqref="N190">
    <cfRule type="containsText" dxfId="171" priority="183" operator="containsText" text="PRECIO INDICADO">
      <formula>NOT(ISERROR(SEARCH("PRECIO INDICADO",N190)))</formula>
    </cfRule>
    <cfRule type="containsText" dxfId="170" priority="182" operator="containsText" text="INDICAR PRECIO">
      <formula>NOT(ISERROR(SEARCH("INDICAR PRECIO",N190)))</formula>
    </cfRule>
  </conditionalFormatting>
  <conditionalFormatting sqref="N195">
    <cfRule type="containsText" dxfId="169" priority="180" operator="containsText" text="INDICAR PRECIO">
      <formula>NOT(ISERROR(SEARCH("INDICAR PRECIO",N195)))</formula>
    </cfRule>
    <cfRule type="containsText" dxfId="168" priority="181" operator="containsText" text="PRECIO INDICADO">
      <formula>NOT(ISERROR(SEARCH("PRECIO INDICADO",N195)))</formula>
    </cfRule>
  </conditionalFormatting>
  <conditionalFormatting sqref="N204">
    <cfRule type="containsText" dxfId="167" priority="179" operator="containsText" text="PRECIO INDICADO">
      <formula>NOT(ISERROR(SEARCH("PRECIO INDICADO",N204)))</formula>
    </cfRule>
    <cfRule type="containsText" dxfId="166" priority="178" operator="containsText" text="INDICAR PRECIO">
      <formula>NOT(ISERROR(SEARCH("INDICAR PRECIO",N204)))</formula>
    </cfRule>
  </conditionalFormatting>
  <conditionalFormatting sqref="N209">
    <cfRule type="containsText" dxfId="165" priority="177" operator="containsText" text="PRECIO INDICADO">
      <formula>NOT(ISERROR(SEARCH("PRECIO INDICADO",N209)))</formula>
    </cfRule>
    <cfRule type="containsText" dxfId="164" priority="176" operator="containsText" text="INDICAR PRECIO">
      <formula>NOT(ISERROR(SEARCH("INDICAR PRECIO",N209)))</formula>
    </cfRule>
  </conditionalFormatting>
  <conditionalFormatting sqref="N214">
    <cfRule type="containsText" dxfId="163" priority="175" operator="containsText" text="PRECIO INDICADO">
      <formula>NOT(ISERROR(SEARCH("PRECIO INDICADO",N214)))</formula>
    </cfRule>
    <cfRule type="containsText" dxfId="162" priority="174" operator="containsText" text="INDICAR PRECIO">
      <formula>NOT(ISERROR(SEARCH("INDICAR PRECIO",N214)))</formula>
    </cfRule>
  </conditionalFormatting>
  <conditionalFormatting sqref="N223">
    <cfRule type="containsText" dxfId="161" priority="173" operator="containsText" text="PRECIO INDICADO">
      <formula>NOT(ISERROR(SEARCH("PRECIO INDICADO",N223)))</formula>
    </cfRule>
    <cfRule type="containsText" dxfId="160" priority="172" operator="containsText" text="INDICAR PRECIO">
      <formula>NOT(ISERROR(SEARCH("INDICAR PRECIO",N223)))</formula>
    </cfRule>
  </conditionalFormatting>
  <conditionalFormatting sqref="N228">
    <cfRule type="containsText" dxfId="159" priority="171" operator="containsText" text="PRECIO INDICADO">
      <formula>NOT(ISERROR(SEARCH("PRECIO INDICADO",N228)))</formula>
    </cfRule>
    <cfRule type="containsText" dxfId="158" priority="170" operator="containsText" text="INDICAR PRECIO">
      <formula>NOT(ISERROR(SEARCH("INDICAR PRECIO",N228)))</formula>
    </cfRule>
  </conditionalFormatting>
  <conditionalFormatting sqref="N233">
    <cfRule type="containsText" dxfId="157" priority="169" operator="containsText" text="PRECIO INDICADO">
      <formula>NOT(ISERROR(SEARCH("PRECIO INDICADO",N233)))</formula>
    </cfRule>
    <cfRule type="containsText" dxfId="156" priority="168" operator="containsText" text="INDICAR PRECIO">
      <formula>NOT(ISERROR(SEARCH("INDICAR PRECIO",N233)))</formula>
    </cfRule>
  </conditionalFormatting>
  <conditionalFormatting sqref="N238">
    <cfRule type="containsText" dxfId="155" priority="167" operator="containsText" text="PRECIO INDICADO">
      <formula>NOT(ISERROR(SEARCH("PRECIO INDICADO",N238)))</formula>
    </cfRule>
    <cfRule type="containsText" dxfId="154" priority="166" operator="containsText" text="INDICAR PRECIO">
      <formula>NOT(ISERROR(SEARCH("INDICAR PRECIO",N238)))</formula>
    </cfRule>
  </conditionalFormatting>
  <conditionalFormatting sqref="N243">
    <cfRule type="containsText" dxfId="153" priority="165" operator="containsText" text="PRECIO INDICADO">
      <formula>NOT(ISERROR(SEARCH("PRECIO INDICADO",N243)))</formula>
    </cfRule>
    <cfRule type="containsText" dxfId="152" priority="164" operator="containsText" text="INDICAR PRECIO">
      <formula>NOT(ISERROR(SEARCH("INDICAR PRECIO",N243)))</formula>
    </cfRule>
  </conditionalFormatting>
  <conditionalFormatting sqref="N248">
    <cfRule type="containsText" dxfId="151" priority="163" operator="containsText" text="PRECIO INDICADO">
      <formula>NOT(ISERROR(SEARCH("PRECIO INDICADO",N248)))</formula>
    </cfRule>
    <cfRule type="containsText" dxfId="150" priority="162" operator="containsText" text="INDICAR PRECIO">
      <formula>NOT(ISERROR(SEARCH("INDICAR PRECIO",N248)))</formula>
    </cfRule>
  </conditionalFormatting>
  <conditionalFormatting sqref="N253">
    <cfRule type="containsText" dxfId="149" priority="161" operator="containsText" text="PRECIO INDICADO">
      <formula>NOT(ISERROR(SEARCH("PRECIO INDICADO",N253)))</formula>
    </cfRule>
    <cfRule type="containsText" dxfId="148" priority="160" operator="containsText" text="INDICAR PRECIO">
      <formula>NOT(ISERROR(SEARCH("INDICAR PRECIO",N253)))</formula>
    </cfRule>
  </conditionalFormatting>
  <conditionalFormatting sqref="N258">
    <cfRule type="containsText" dxfId="147" priority="159" operator="containsText" text="PRECIO INDICADO">
      <formula>NOT(ISERROR(SEARCH("PRECIO INDICADO",N258)))</formula>
    </cfRule>
    <cfRule type="containsText" dxfId="146" priority="158" operator="containsText" text="INDICAR PRECIO">
      <formula>NOT(ISERROR(SEARCH("INDICAR PRECIO",N258)))</formula>
    </cfRule>
  </conditionalFormatting>
  <conditionalFormatting sqref="N263">
    <cfRule type="containsText" dxfId="145" priority="157" operator="containsText" text="PRECIO INDICADO">
      <formula>NOT(ISERROR(SEARCH("PRECIO INDICADO",N263)))</formula>
    </cfRule>
    <cfRule type="containsText" dxfId="144" priority="156" operator="containsText" text="INDICAR PRECIO">
      <formula>NOT(ISERROR(SEARCH("INDICAR PRECIO",N263)))</formula>
    </cfRule>
  </conditionalFormatting>
  <conditionalFormatting sqref="N276">
    <cfRule type="containsText" dxfId="143" priority="155" operator="containsText" text="PRECIO INDICADO">
      <formula>NOT(ISERROR(SEARCH("PRECIO INDICADO",N276)))</formula>
    </cfRule>
    <cfRule type="containsText" dxfId="142" priority="154" operator="containsText" text="INDICAR PRECIO">
      <formula>NOT(ISERROR(SEARCH("INDICAR PRECIO",N276)))</formula>
    </cfRule>
  </conditionalFormatting>
  <conditionalFormatting sqref="N281">
    <cfRule type="containsText" dxfId="141" priority="152" operator="containsText" text="INDICAR PRECIO">
      <formula>NOT(ISERROR(SEARCH("INDICAR PRECIO",N281)))</formula>
    </cfRule>
    <cfRule type="containsText" dxfId="140" priority="153" operator="containsText" text="PRECIO INDICADO">
      <formula>NOT(ISERROR(SEARCH("PRECIO INDICADO",N281)))</formula>
    </cfRule>
  </conditionalFormatting>
  <conditionalFormatting sqref="N286">
    <cfRule type="containsText" dxfId="139" priority="151" operator="containsText" text="PRECIO INDICADO">
      <formula>NOT(ISERROR(SEARCH("PRECIO INDICADO",N286)))</formula>
    </cfRule>
    <cfRule type="containsText" dxfId="138" priority="150" operator="containsText" text="INDICAR PRECIO">
      <formula>NOT(ISERROR(SEARCH("INDICAR PRECIO",N286)))</formula>
    </cfRule>
  </conditionalFormatting>
  <conditionalFormatting sqref="N291">
    <cfRule type="containsText" dxfId="137" priority="149" operator="containsText" text="PRECIO INDICADO">
      <formula>NOT(ISERROR(SEARCH("PRECIO INDICADO",N291)))</formula>
    </cfRule>
    <cfRule type="containsText" dxfId="136" priority="148" operator="containsText" text="INDICAR PRECIO">
      <formula>NOT(ISERROR(SEARCH("INDICAR PRECIO",N291)))</formula>
    </cfRule>
  </conditionalFormatting>
  <conditionalFormatting sqref="N296">
    <cfRule type="containsText" dxfId="135" priority="147" operator="containsText" text="PRECIO INDICADO">
      <formula>NOT(ISERROR(SEARCH("PRECIO INDICADO",N296)))</formula>
    </cfRule>
    <cfRule type="containsText" dxfId="134" priority="146" operator="containsText" text="INDICAR PRECIO">
      <formula>NOT(ISERROR(SEARCH("INDICAR PRECIO",N296)))</formula>
    </cfRule>
  </conditionalFormatting>
  <conditionalFormatting sqref="N301">
    <cfRule type="containsText" dxfId="133" priority="145" operator="containsText" text="PRECIO INDICADO">
      <formula>NOT(ISERROR(SEARCH("PRECIO INDICADO",N301)))</formula>
    </cfRule>
    <cfRule type="containsText" dxfId="132" priority="144" operator="containsText" text="INDICAR PRECIO">
      <formula>NOT(ISERROR(SEARCH("INDICAR PRECIO",N301)))</formula>
    </cfRule>
  </conditionalFormatting>
  <conditionalFormatting sqref="N306">
    <cfRule type="containsText" dxfId="131" priority="143" operator="containsText" text="PRECIO INDICADO">
      <formula>NOT(ISERROR(SEARCH("PRECIO INDICADO",N306)))</formula>
    </cfRule>
    <cfRule type="containsText" dxfId="130" priority="142" operator="containsText" text="INDICAR PRECIO">
      <formula>NOT(ISERROR(SEARCH("INDICAR PRECIO",N306)))</formula>
    </cfRule>
  </conditionalFormatting>
  <conditionalFormatting sqref="N311">
    <cfRule type="containsText" dxfId="129" priority="141" operator="containsText" text="PRECIO INDICADO">
      <formula>NOT(ISERROR(SEARCH("PRECIO INDICADO",N311)))</formula>
    </cfRule>
    <cfRule type="containsText" dxfId="128" priority="140" operator="containsText" text="INDICAR PRECIO">
      <formula>NOT(ISERROR(SEARCH("INDICAR PRECIO",N311)))</formula>
    </cfRule>
  </conditionalFormatting>
  <conditionalFormatting sqref="N316">
    <cfRule type="containsText" dxfId="127" priority="139" operator="containsText" text="PRECIO INDICADO">
      <formula>NOT(ISERROR(SEARCH("PRECIO INDICADO",N316)))</formula>
    </cfRule>
    <cfRule type="containsText" dxfId="126" priority="138" operator="containsText" text="INDICAR PRECIO">
      <formula>NOT(ISERROR(SEARCH("INDICAR PRECIO",N316)))</formula>
    </cfRule>
  </conditionalFormatting>
  <conditionalFormatting sqref="N321">
    <cfRule type="containsText" dxfId="125" priority="137" operator="containsText" text="PRECIO INDICADO">
      <formula>NOT(ISERROR(SEARCH("PRECIO INDICADO",N321)))</formula>
    </cfRule>
    <cfRule type="containsText" dxfId="124" priority="136" operator="containsText" text="INDICAR PRECIO">
      <formula>NOT(ISERROR(SEARCH("INDICAR PRECIO",N321)))</formula>
    </cfRule>
  </conditionalFormatting>
  <conditionalFormatting sqref="N326">
    <cfRule type="containsText" dxfId="123" priority="135" operator="containsText" text="PRECIO INDICADO">
      <formula>NOT(ISERROR(SEARCH("PRECIO INDICADO",N326)))</formula>
    </cfRule>
    <cfRule type="containsText" dxfId="122" priority="134" operator="containsText" text="INDICAR PRECIO">
      <formula>NOT(ISERROR(SEARCH("INDICAR PRECIO",N326)))</formula>
    </cfRule>
  </conditionalFormatting>
  <conditionalFormatting sqref="N342">
    <cfRule type="containsText" dxfId="121" priority="133" operator="containsText" text="PRECIO INDICADO">
      <formula>NOT(ISERROR(SEARCH("PRECIO INDICADO",N342)))</formula>
    </cfRule>
    <cfRule type="containsText" dxfId="120" priority="132" operator="containsText" text="INDICAR PRECIO">
      <formula>NOT(ISERROR(SEARCH("INDICAR PRECIO",N342)))</formula>
    </cfRule>
  </conditionalFormatting>
  <conditionalFormatting sqref="N347">
    <cfRule type="containsText" dxfId="119" priority="131" operator="containsText" text="PRECIO INDICADO">
      <formula>NOT(ISERROR(SEARCH("PRECIO INDICADO",N347)))</formula>
    </cfRule>
    <cfRule type="containsText" dxfId="118" priority="130" operator="containsText" text="INDICAR PRECIO">
      <formula>NOT(ISERROR(SEARCH("INDICAR PRECIO",N347)))</formula>
    </cfRule>
  </conditionalFormatting>
  <conditionalFormatting sqref="N353">
    <cfRule type="containsText" dxfId="117" priority="129" operator="containsText" text="PRECIO INDICADO">
      <formula>NOT(ISERROR(SEARCH("PRECIO INDICADO",N353)))</formula>
    </cfRule>
    <cfRule type="containsText" dxfId="116" priority="128" operator="containsText" text="INDICAR PRECIO">
      <formula>NOT(ISERROR(SEARCH("INDICAR PRECIO",N353)))</formula>
    </cfRule>
  </conditionalFormatting>
  <conditionalFormatting sqref="N372">
    <cfRule type="containsText" dxfId="115" priority="127" operator="containsText" text="PRECIO INDICADO">
      <formula>NOT(ISERROR(SEARCH("PRECIO INDICADO",N372)))</formula>
    </cfRule>
    <cfRule type="containsText" dxfId="114" priority="126" operator="containsText" text="INDICAR PRECIO">
      <formula>NOT(ISERROR(SEARCH("INDICAR PRECIO",N372)))</formula>
    </cfRule>
  </conditionalFormatting>
  <conditionalFormatting sqref="N385">
    <cfRule type="containsText" dxfId="113" priority="124" operator="containsText" text="INDICAR PRECIO">
      <formula>NOT(ISERROR(SEARCH("INDICAR PRECIO",N385)))</formula>
    </cfRule>
    <cfRule type="containsText" dxfId="112" priority="125" operator="containsText" text="PRECIO INDICADO">
      <formula>NOT(ISERROR(SEARCH("PRECIO INDICADO",N385)))</formula>
    </cfRule>
  </conditionalFormatting>
  <conditionalFormatting sqref="N390">
    <cfRule type="containsText" dxfId="111" priority="123" operator="containsText" text="PRECIO INDICADO">
      <formula>NOT(ISERROR(SEARCH("PRECIO INDICADO",N390)))</formula>
    </cfRule>
    <cfRule type="containsText" dxfId="110" priority="122" operator="containsText" text="INDICAR PRECIO">
      <formula>NOT(ISERROR(SEARCH("INDICAR PRECIO",N390)))</formula>
    </cfRule>
  </conditionalFormatting>
  <conditionalFormatting sqref="N396">
    <cfRule type="containsText" dxfId="109" priority="120" operator="containsText" text="INDICAR PRECIO">
      <formula>NOT(ISERROR(SEARCH("INDICAR PRECIO",N396)))</formula>
    </cfRule>
    <cfRule type="containsText" dxfId="108" priority="121" operator="containsText" text="PRECIO INDICADO">
      <formula>NOT(ISERROR(SEARCH("PRECIO INDICADO",N396)))</formula>
    </cfRule>
  </conditionalFormatting>
  <conditionalFormatting sqref="N405">
    <cfRule type="containsText" dxfId="107" priority="118" operator="containsText" text="INDICAR PRECIO">
      <formula>NOT(ISERROR(SEARCH("INDICAR PRECIO",N405)))</formula>
    </cfRule>
    <cfRule type="containsText" dxfId="106" priority="119" operator="containsText" text="PRECIO INDICADO">
      <formula>NOT(ISERROR(SEARCH("PRECIO INDICADO",N405)))</formula>
    </cfRule>
  </conditionalFormatting>
  <conditionalFormatting sqref="N428">
    <cfRule type="containsText" dxfId="105" priority="117" operator="containsText" text="PRECIO INDICADO">
      <formula>NOT(ISERROR(SEARCH("PRECIO INDICADO",N428)))</formula>
    </cfRule>
    <cfRule type="containsText" dxfId="104" priority="116" operator="containsText" text="INDICAR PRECIO">
      <formula>NOT(ISERROR(SEARCH("INDICAR PRECIO",N428)))</formula>
    </cfRule>
  </conditionalFormatting>
  <conditionalFormatting sqref="N439">
    <cfRule type="containsText" dxfId="103" priority="115" operator="containsText" text="PRECIO INDICADO">
      <formula>NOT(ISERROR(SEARCH("PRECIO INDICADO",N439)))</formula>
    </cfRule>
    <cfRule type="containsText" dxfId="102" priority="114" operator="containsText" text="INDICAR PRECIO">
      <formula>NOT(ISERROR(SEARCH("INDICAR PRECIO",N439)))</formula>
    </cfRule>
  </conditionalFormatting>
  <conditionalFormatting sqref="N448">
    <cfRule type="containsText" dxfId="101" priority="113" operator="containsText" text="PRECIO INDICADO">
      <formula>NOT(ISERROR(SEARCH("PRECIO INDICADO",N448)))</formula>
    </cfRule>
    <cfRule type="containsText" dxfId="100" priority="112" operator="containsText" text="INDICAR PRECIO">
      <formula>NOT(ISERROR(SEARCH("INDICAR PRECIO",N448)))</formula>
    </cfRule>
  </conditionalFormatting>
  <conditionalFormatting sqref="N453">
    <cfRule type="containsText" dxfId="99" priority="111" operator="containsText" text="PRECIO INDICADO">
      <formula>NOT(ISERROR(SEARCH("PRECIO INDICADO",N453)))</formula>
    </cfRule>
    <cfRule type="containsText" dxfId="98" priority="110" operator="containsText" text="INDICAR PRECIO">
      <formula>NOT(ISERROR(SEARCH("INDICAR PRECIO",N453)))</formula>
    </cfRule>
  </conditionalFormatting>
  <conditionalFormatting sqref="N461">
    <cfRule type="containsText" dxfId="97" priority="109" operator="containsText" text="PRECIO INDICADO">
      <formula>NOT(ISERROR(SEARCH("PRECIO INDICADO",N461)))</formula>
    </cfRule>
    <cfRule type="containsText" dxfId="96" priority="108" operator="containsText" text="INDICAR PRECIO">
      <formula>NOT(ISERROR(SEARCH("INDICAR PRECIO",N461)))</formula>
    </cfRule>
  </conditionalFormatting>
  <conditionalFormatting sqref="N466">
    <cfRule type="containsText" dxfId="95" priority="107" operator="containsText" text="PRECIO INDICADO">
      <formula>NOT(ISERROR(SEARCH("PRECIO INDICADO",N466)))</formula>
    </cfRule>
    <cfRule type="containsText" dxfId="94" priority="106" operator="containsText" text="INDICAR PRECIO">
      <formula>NOT(ISERROR(SEARCH("INDICAR PRECIO",N466)))</formula>
    </cfRule>
  </conditionalFormatting>
  <conditionalFormatting sqref="N472">
    <cfRule type="containsText" dxfId="93" priority="105" operator="containsText" text="PRECIO INDICADO">
      <formula>NOT(ISERROR(SEARCH("PRECIO INDICADO",N472)))</formula>
    </cfRule>
    <cfRule type="containsText" dxfId="92" priority="104" operator="containsText" text="INDICAR PRECIO">
      <formula>NOT(ISERROR(SEARCH("INDICAR PRECIO",N472)))</formula>
    </cfRule>
  </conditionalFormatting>
  <conditionalFormatting sqref="N479">
    <cfRule type="containsText" dxfId="91" priority="103" operator="containsText" text="PRECIO INDICADO">
      <formula>NOT(ISERROR(SEARCH("PRECIO INDICADO",N479)))</formula>
    </cfRule>
    <cfRule type="containsText" dxfId="90" priority="102" operator="containsText" text="INDICAR PRECIO">
      <formula>NOT(ISERROR(SEARCH("INDICAR PRECIO",N479)))</formula>
    </cfRule>
  </conditionalFormatting>
  <conditionalFormatting sqref="N485">
    <cfRule type="containsText" dxfId="89" priority="101" operator="containsText" text="PRECIO INDICADO">
      <formula>NOT(ISERROR(SEARCH("PRECIO INDICADO",N485)))</formula>
    </cfRule>
    <cfRule type="containsText" dxfId="88" priority="100" operator="containsText" text="INDICAR PRECIO">
      <formula>NOT(ISERROR(SEARCH("INDICAR PRECIO",N485)))</formula>
    </cfRule>
  </conditionalFormatting>
  <conditionalFormatting sqref="N490">
    <cfRule type="containsText" dxfId="87" priority="99" operator="containsText" text="PRECIO INDICADO">
      <formula>NOT(ISERROR(SEARCH("PRECIO INDICADO",N490)))</formula>
    </cfRule>
    <cfRule type="containsText" dxfId="86" priority="98" operator="containsText" text="INDICAR PRECIO">
      <formula>NOT(ISERROR(SEARCH("INDICAR PRECIO",N490)))</formula>
    </cfRule>
  </conditionalFormatting>
  <conditionalFormatting sqref="N495">
    <cfRule type="containsText" dxfId="85" priority="96" operator="containsText" text="INDICAR PRECIO">
      <formula>NOT(ISERROR(SEARCH("INDICAR PRECIO",N495)))</formula>
    </cfRule>
    <cfRule type="containsText" dxfId="84" priority="97" operator="containsText" text="PRECIO INDICADO">
      <formula>NOT(ISERROR(SEARCH("PRECIO INDICADO",N495)))</formula>
    </cfRule>
  </conditionalFormatting>
  <conditionalFormatting sqref="N500">
    <cfRule type="containsText" dxfId="83" priority="95" operator="containsText" text="PRECIO INDICADO">
      <formula>NOT(ISERROR(SEARCH("PRECIO INDICADO",N500)))</formula>
    </cfRule>
    <cfRule type="containsText" dxfId="82" priority="94" operator="containsText" text="INDICAR PRECIO">
      <formula>NOT(ISERROR(SEARCH("INDICAR PRECIO",N500)))</formula>
    </cfRule>
  </conditionalFormatting>
  <conditionalFormatting sqref="N509">
    <cfRule type="containsText" dxfId="81" priority="93" operator="containsText" text="PRECIO INDICADO">
      <formula>NOT(ISERROR(SEARCH("PRECIO INDICADO",N509)))</formula>
    </cfRule>
    <cfRule type="containsText" dxfId="80" priority="92" operator="containsText" text="INDICAR PRECIO">
      <formula>NOT(ISERROR(SEARCH("INDICAR PRECIO",N509)))</formula>
    </cfRule>
  </conditionalFormatting>
  <conditionalFormatting sqref="N514">
    <cfRule type="containsText" dxfId="79" priority="90" operator="containsText" text="INDICAR PRECIO">
      <formula>NOT(ISERROR(SEARCH("INDICAR PRECIO",N514)))</formula>
    </cfRule>
    <cfRule type="containsText" dxfId="78" priority="91" operator="containsText" text="PRECIO INDICADO">
      <formula>NOT(ISERROR(SEARCH("PRECIO INDICADO",N514)))</formula>
    </cfRule>
  </conditionalFormatting>
  <conditionalFormatting sqref="N522">
    <cfRule type="containsText" dxfId="77" priority="88" operator="containsText" text="INDICAR PRECIO">
      <formula>NOT(ISERROR(SEARCH("INDICAR PRECIO",N522)))</formula>
    </cfRule>
    <cfRule type="containsText" dxfId="76" priority="89" operator="containsText" text="PRECIO INDICADO">
      <formula>NOT(ISERROR(SEARCH("PRECIO INDICADO",N522)))</formula>
    </cfRule>
  </conditionalFormatting>
  <conditionalFormatting sqref="N527">
    <cfRule type="containsText" dxfId="75" priority="86" operator="containsText" text="INDICAR PRECIO">
      <formula>NOT(ISERROR(SEARCH("INDICAR PRECIO",N527)))</formula>
    </cfRule>
    <cfRule type="containsText" dxfId="74" priority="87" operator="containsText" text="PRECIO INDICADO">
      <formula>NOT(ISERROR(SEARCH("PRECIO INDICADO",N527)))</formula>
    </cfRule>
  </conditionalFormatting>
  <conditionalFormatting sqref="N532">
    <cfRule type="containsText" dxfId="73" priority="84" operator="containsText" text="INDICAR PRECIO">
      <formula>NOT(ISERROR(SEARCH("INDICAR PRECIO",N532)))</formula>
    </cfRule>
    <cfRule type="containsText" dxfId="72" priority="85" operator="containsText" text="PRECIO INDICADO">
      <formula>NOT(ISERROR(SEARCH("PRECIO INDICADO",N532)))</formula>
    </cfRule>
  </conditionalFormatting>
  <conditionalFormatting sqref="N549">
    <cfRule type="containsText" dxfId="71" priority="83" operator="containsText" text="PRECIO INDICADO">
      <formula>NOT(ISERROR(SEARCH("PRECIO INDICADO",N549)))</formula>
    </cfRule>
    <cfRule type="containsText" dxfId="70" priority="82" operator="containsText" text="INDICAR PRECIO">
      <formula>NOT(ISERROR(SEARCH("INDICAR PRECIO",N549)))</formula>
    </cfRule>
  </conditionalFormatting>
  <conditionalFormatting sqref="N578">
    <cfRule type="containsText" dxfId="69" priority="81" operator="containsText" text="PRECIO INDICADO">
      <formula>NOT(ISERROR(SEARCH("PRECIO INDICADO",N578)))</formula>
    </cfRule>
    <cfRule type="containsText" dxfId="68" priority="80" operator="containsText" text="INDICAR PRECIO">
      <formula>NOT(ISERROR(SEARCH("INDICAR PRECIO",N578)))</formula>
    </cfRule>
  </conditionalFormatting>
  <conditionalFormatting sqref="N587">
    <cfRule type="containsText" dxfId="67" priority="79" operator="containsText" text="PRECIO INDICADO">
      <formula>NOT(ISERROR(SEARCH("PRECIO INDICADO",N587)))</formula>
    </cfRule>
    <cfRule type="containsText" dxfId="66" priority="78" operator="containsText" text="INDICAR PRECIO">
      <formula>NOT(ISERROR(SEARCH("INDICAR PRECIO",N587)))</formula>
    </cfRule>
  </conditionalFormatting>
  <conditionalFormatting sqref="N592">
    <cfRule type="containsText" dxfId="65" priority="77" operator="containsText" text="PRECIO INDICADO">
      <formula>NOT(ISERROR(SEARCH("PRECIO INDICADO",N592)))</formula>
    </cfRule>
    <cfRule type="containsText" dxfId="64" priority="76" operator="containsText" text="INDICAR PRECIO">
      <formula>NOT(ISERROR(SEARCH("INDICAR PRECIO",N592)))</formula>
    </cfRule>
  </conditionalFormatting>
  <conditionalFormatting sqref="N597">
    <cfRule type="containsText" dxfId="63" priority="74" operator="containsText" text="INDICAR PRECIO">
      <formula>NOT(ISERROR(SEARCH("INDICAR PRECIO",N597)))</formula>
    </cfRule>
    <cfRule type="containsText" dxfId="62" priority="75" operator="containsText" text="PRECIO INDICADO">
      <formula>NOT(ISERROR(SEARCH("PRECIO INDICADO",N597)))</formula>
    </cfRule>
  </conditionalFormatting>
  <conditionalFormatting sqref="N602">
    <cfRule type="containsText" dxfId="61" priority="73" operator="containsText" text="PRECIO INDICADO">
      <formula>NOT(ISERROR(SEARCH("PRECIO INDICADO",N602)))</formula>
    </cfRule>
    <cfRule type="containsText" dxfId="60" priority="72" operator="containsText" text="INDICAR PRECIO">
      <formula>NOT(ISERROR(SEARCH("INDICAR PRECIO",N602)))</formula>
    </cfRule>
  </conditionalFormatting>
  <conditionalFormatting sqref="N607">
    <cfRule type="containsText" dxfId="59" priority="70" operator="containsText" text="INDICAR PRECIO">
      <formula>NOT(ISERROR(SEARCH("INDICAR PRECIO",N607)))</formula>
    </cfRule>
    <cfRule type="containsText" dxfId="58" priority="71" operator="containsText" text="PRECIO INDICADO">
      <formula>NOT(ISERROR(SEARCH("PRECIO INDICADO",N607)))</formula>
    </cfRule>
  </conditionalFormatting>
  <conditionalFormatting sqref="N616">
    <cfRule type="containsText" dxfId="57" priority="69" operator="containsText" text="PRECIO INDICADO">
      <formula>NOT(ISERROR(SEARCH("PRECIO INDICADO",N616)))</formula>
    </cfRule>
    <cfRule type="containsText" dxfId="56" priority="68" operator="containsText" text="INDICAR PRECIO">
      <formula>NOT(ISERROR(SEARCH("INDICAR PRECIO",N616)))</formula>
    </cfRule>
  </conditionalFormatting>
  <conditionalFormatting sqref="N621">
    <cfRule type="containsText" dxfId="55" priority="67" operator="containsText" text="PRECIO INDICADO">
      <formula>NOT(ISERROR(SEARCH("PRECIO INDICADO",N621)))</formula>
    </cfRule>
    <cfRule type="containsText" dxfId="54" priority="66" operator="containsText" text="INDICAR PRECIO">
      <formula>NOT(ISERROR(SEARCH("INDICAR PRECIO",N621)))</formula>
    </cfRule>
  </conditionalFormatting>
  <conditionalFormatting sqref="N626">
    <cfRule type="containsText" dxfId="53" priority="65" operator="containsText" text="PRECIO INDICADO">
      <formula>NOT(ISERROR(SEARCH("PRECIO INDICADO",N626)))</formula>
    </cfRule>
    <cfRule type="containsText" dxfId="52" priority="64" operator="containsText" text="INDICAR PRECIO">
      <formula>NOT(ISERROR(SEARCH("INDICAR PRECIO",N626)))</formula>
    </cfRule>
  </conditionalFormatting>
  <conditionalFormatting sqref="N631">
    <cfRule type="containsText" dxfId="51" priority="63" operator="containsText" text="PRECIO INDICADO">
      <formula>NOT(ISERROR(SEARCH("PRECIO INDICADO",N631)))</formula>
    </cfRule>
    <cfRule type="containsText" dxfId="50" priority="62" operator="containsText" text="INDICAR PRECIO">
      <formula>NOT(ISERROR(SEARCH("INDICAR PRECIO",N631)))</formula>
    </cfRule>
  </conditionalFormatting>
  <conditionalFormatting sqref="N636">
    <cfRule type="containsText" dxfId="49" priority="61" operator="containsText" text="PRECIO INDICADO">
      <formula>NOT(ISERROR(SEARCH("PRECIO INDICADO",N636)))</formula>
    </cfRule>
    <cfRule type="containsText" dxfId="48" priority="60" operator="containsText" text="INDICAR PRECIO">
      <formula>NOT(ISERROR(SEARCH("INDICAR PRECIO",N636)))</formula>
    </cfRule>
  </conditionalFormatting>
  <conditionalFormatting sqref="N641">
    <cfRule type="containsText" dxfId="47" priority="58" operator="containsText" text="INDICAR PRECIO">
      <formula>NOT(ISERROR(SEARCH("INDICAR PRECIO",N641)))</formula>
    </cfRule>
    <cfRule type="containsText" dxfId="46" priority="59" operator="containsText" text="PRECIO INDICADO">
      <formula>NOT(ISERROR(SEARCH("PRECIO INDICADO",N641)))</formula>
    </cfRule>
  </conditionalFormatting>
  <conditionalFormatting sqref="N646">
    <cfRule type="containsText" dxfId="45" priority="57" operator="containsText" text="PRECIO INDICADO">
      <formula>NOT(ISERROR(SEARCH("PRECIO INDICADO",N646)))</formula>
    </cfRule>
    <cfRule type="containsText" dxfId="44" priority="56" operator="containsText" text="INDICAR PRECIO">
      <formula>NOT(ISERROR(SEARCH("INDICAR PRECIO",N646)))</formula>
    </cfRule>
  </conditionalFormatting>
  <conditionalFormatting sqref="N655">
    <cfRule type="containsText" dxfId="43" priority="55" operator="containsText" text="PRECIO INDICADO">
      <formula>NOT(ISERROR(SEARCH("PRECIO INDICADO",N655)))</formula>
    </cfRule>
    <cfRule type="containsText" dxfId="42" priority="54" operator="containsText" text="INDICAR PRECIO">
      <formula>NOT(ISERROR(SEARCH("INDICAR PRECIO",N655)))</formula>
    </cfRule>
  </conditionalFormatting>
  <conditionalFormatting sqref="N660">
    <cfRule type="containsText" dxfId="41" priority="53" operator="containsText" text="PRECIO INDICADO">
      <formula>NOT(ISERROR(SEARCH("PRECIO INDICADO",N660)))</formula>
    </cfRule>
    <cfRule type="containsText" dxfId="40" priority="52" operator="containsText" text="INDICAR PRECIO">
      <formula>NOT(ISERROR(SEARCH("INDICAR PRECIO",N660)))</formula>
    </cfRule>
  </conditionalFormatting>
  <conditionalFormatting sqref="N669">
    <cfRule type="containsText" dxfId="39" priority="51" operator="containsText" text="PRECIO INDICADO">
      <formula>NOT(ISERROR(SEARCH("PRECIO INDICADO",N669)))</formula>
    </cfRule>
    <cfRule type="containsText" dxfId="38" priority="50" operator="containsText" text="INDICAR PRECIO">
      <formula>NOT(ISERROR(SEARCH("INDICAR PRECIO",N669)))</formula>
    </cfRule>
  </conditionalFormatting>
  <conditionalFormatting sqref="N678">
    <cfRule type="containsText" dxfId="37" priority="49" operator="containsText" text="PRECIO INDICADO">
      <formula>NOT(ISERROR(SEARCH("PRECIO INDICADO",N678)))</formula>
    </cfRule>
    <cfRule type="containsText" dxfId="36" priority="48" operator="containsText" text="INDICAR PRECIO">
      <formula>NOT(ISERROR(SEARCH("INDICAR PRECIO",N678)))</formula>
    </cfRule>
  </conditionalFormatting>
  <conditionalFormatting sqref="N683">
    <cfRule type="containsText" dxfId="35" priority="47" operator="containsText" text="PRECIO INDICADO">
      <formula>NOT(ISERROR(SEARCH("PRECIO INDICADO",N683)))</formula>
    </cfRule>
    <cfRule type="containsText" dxfId="34" priority="46" operator="containsText" text="INDICAR PRECIO">
      <formula>NOT(ISERROR(SEARCH("INDICAR PRECIO",N683)))</formula>
    </cfRule>
  </conditionalFormatting>
  <conditionalFormatting sqref="N688">
    <cfRule type="containsText" dxfId="33" priority="45" operator="containsText" text="PRECIO INDICADO">
      <formula>NOT(ISERROR(SEARCH("PRECIO INDICADO",N688)))</formula>
    </cfRule>
    <cfRule type="containsText" dxfId="32" priority="44" operator="containsText" text="INDICAR PRECIO">
      <formula>NOT(ISERROR(SEARCH("INDICAR PRECIO",N688)))</formula>
    </cfRule>
  </conditionalFormatting>
  <conditionalFormatting sqref="N693">
    <cfRule type="containsText" dxfId="31" priority="43" operator="containsText" text="PRECIO INDICADO">
      <formula>NOT(ISERROR(SEARCH("PRECIO INDICADO",N693)))</formula>
    </cfRule>
    <cfRule type="containsText" dxfId="30" priority="42" operator="containsText" text="INDICAR PRECIO">
      <formula>NOT(ISERROR(SEARCH("INDICAR PRECIO",N693)))</formula>
    </cfRule>
  </conditionalFormatting>
  <conditionalFormatting sqref="N702">
    <cfRule type="containsText" dxfId="29" priority="40" operator="containsText" text="INDICAR PRECIO">
      <formula>NOT(ISERROR(SEARCH("INDICAR PRECIO",N702)))</formula>
    </cfRule>
    <cfRule type="containsText" dxfId="28" priority="41" operator="containsText" text="PRECIO INDICADO">
      <formula>NOT(ISERROR(SEARCH("PRECIO INDICADO",N702)))</formula>
    </cfRule>
  </conditionalFormatting>
  <conditionalFormatting sqref="N711">
    <cfRule type="containsText" dxfId="27" priority="39" operator="containsText" text="PRECIO INDICADO">
      <formula>NOT(ISERROR(SEARCH("PRECIO INDICADO",N711)))</formula>
    </cfRule>
    <cfRule type="containsText" dxfId="26" priority="38" operator="containsText" text="INDICAR PRECIO">
      <formula>NOT(ISERROR(SEARCH("INDICAR PRECIO",N711)))</formula>
    </cfRule>
  </conditionalFormatting>
  <conditionalFormatting sqref="N720">
    <cfRule type="containsText" dxfId="25" priority="37" operator="containsText" text="PRECIO INDICADO">
      <formula>NOT(ISERROR(SEARCH("PRECIO INDICADO",N720)))</formula>
    </cfRule>
    <cfRule type="containsText" dxfId="24" priority="36" operator="containsText" text="INDICAR PRECIO">
      <formula>NOT(ISERROR(SEARCH("INDICAR PRECIO",N720)))</formula>
    </cfRule>
  </conditionalFormatting>
  <conditionalFormatting sqref="N729">
    <cfRule type="containsText" dxfId="23" priority="35" operator="containsText" text="PRECIO INDICADO">
      <formula>NOT(ISERROR(SEARCH("PRECIO INDICADO",N729)))</formula>
    </cfRule>
    <cfRule type="containsText" dxfId="22" priority="34" operator="containsText" text="INDICAR PRECIO">
      <formula>NOT(ISERROR(SEARCH("INDICAR PRECIO",N729)))</formula>
    </cfRule>
  </conditionalFormatting>
  <conditionalFormatting sqref="N738">
    <cfRule type="containsText" dxfId="21" priority="33" operator="containsText" text="PRECIO INDICADO">
      <formula>NOT(ISERROR(SEARCH("PRECIO INDICADO",N738)))</formula>
    </cfRule>
    <cfRule type="containsText" dxfId="20" priority="32" operator="containsText" text="INDICAR PRECIO">
      <formula>NOT(ISERROR(SEARCH("INDICAR PRECIO",N738)))</formula>
    </cfRule>
  </conditionalFormatting>
  <conditionalFormatting sqref="N747">
    <cfRule type="containsText" dxfId="19" priority="30" operator="containsText" text="INDICAR PRECIO">
      <formula>NOT(ISERROR(SEARCH("INDICAR PRECIO",N747)))</formula>
    </cfRule>
    <cfRule type="containsText" dxfId="18" priority="31" operator="containsText" text="PRECIO INDICADO">
      <formula>NOT(ISERROR(SEARCH("PRECIO INDICADO",N747)))</formula>
    </cfRule>
  </conditionalFormatting>
  <conditionalFormatting sqref="N755">
    <cfRule type="containsText" dxfId="17" priority="29" operator="containsText" text="PRECIO INDICADO">
      <formula>NOT(ISERROR(SEARCH("PRECIO INDICADO",N755)))</formula>
    </cfRule>
    <cfRule type="containsText" dxfId="16" priority="28" operator="containsText" text="INDICAR PRECIO">
      <formula>NOT(ISERROR(SEARCH("INDICAR PRECIO",N755)))</formula>
    </cfRule>
  </conditionalFormatting>
  <conditionalFormatting sqref="N764">
    <cfRule type="containsText" dxfId="15" priority="27" operator="containsText" text="PRECIO INDICADO">
      <formula>NOT(ISERROR(SEARCH("PRECIO INDICADO",N764)))</formula>
    </cfRule>
    <cfRule type="containsText" dxfId="14" priority="26" operator="containsText" text="INDICAR PRECIO">
      <formula>NOT(ISERROR(SEARCH("INDICAR PRECIO",N764)))</formula>
    </cfRule>
  </conditionalFormatting>
  <conditionalFormatting sqref="N769">
    <cfRule type="containsText" dxfId="13" priority="25" operator="containsText" text="PRECIO INDICADO">
      <formula>NOT(ISERROR(SEARCH("PRECIO INDICADO",N769)))</formula>
    </cfRule>
    <cfRule type="containsText" dxfId="12" priority="24" operator="containsText" text="INDICAR PRECIO">
      <formula>NOT(ISERROR(SEARCH("INDICAR PRECIO",N769)))</formula>
    </cfRule>
  </conditionalFormatting>
  <conditionalFormatting sqref="N778">
    <cfRule type="containsText" dxfId="11" priority="23" operator="containsText" text="PRECIO INDICADO">
      <formula>NOT(ISERROR(SEARCH("PRECIO INDICADO",N778)))</formula>
    </cfRule>
    <cfRule type="containsText" dxfId="10" priority="22" operator="containsText" text="INDICAR PRECIO">
      <formula>NOT(ISERROR(SEARCH("INDICAR PRECIO",N778)))</formula>
    </cfRule>
  </conditionalFormatting>
  <conditionalFormatting sqref="N788">
    <cfRule type="containsText" dxfId="9" priority="21" operator="containsText" text="PRECIO INDICADO">
      <formula>NOT(ISERROR(SEARCH("PRECIO INDICADO",N788)))</formula>
    </cfRule>
    <cfRule type="containsText" dxfId="8" priority="20" operator="containsText" text="INDICAR PRECIO">
      <formula>NOT(ISERROR(SEARCH("INDICAR PRECIO",N788)))</formula>
    </cfRule>
  </conditionalFormatting>
  <dataValidations disablePrompts="1" count="1">
    <dataValidation type="list" allowBlank="1" showInputMessage="1" showErrorMessage="1" sqref="B5:B793" xr:uid="{86D5FD6D-ACA1-4997-8DBE-41E4E7C6E932}">
      <formula1>"Capítulo,Partida,Mano de obra,Maquinaria,Material,Otros,"</formula1>
    </dataValidation>
  </dataValidations>
  <pageMargins left="0.7" right="0.7" top="0.75" bottom="0.75" header="0.3" footer="0.3"/>
  <headerFooter>
    <oddFooter>&amp;L_x000D_&amp;1#&amp;"Calibri"&amp;15&amp;K008000 PÚBLICO</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C40D5-8B5E-4441-8C10-CD534699F475}">
  <dimension ref="B3:I33"/>
  <sheetViews>
    <sheetView tabSelected="1" topLeftCell="A13" workbookViewId="0">
      <selection activeCell="K29" sqref="K29"/>
    </sheetView>
  </sheetViews>
  <sheetFormatPr baseColWidth="10" defaultRowHeight="14.5" x14ac:dyDescent="0.35"/>
  <cols>
    <col min="3" max="3" width="32.7265625" customWidth="1"/>
    <col min="7" max="7" width="13.81640625" customWidth="1"/>
  </cols>
  <sheetData>
    <row r="3" spans="2:4" x14ac:dyDescent="0.35">
      <c r="B3" s="3" t="s">
        <v>606</v>
      </c>
      <c r="C3" s="17" t="s">
        <v>607</v>
      </c>
      <c r="D3" s="4" t="s">
        <v>608</v>
      </c>
    </row>
    <row r="4" spans="2:4" x14ac:dyDescent="0.35">
      <c r="B4" s="5" t="s">
        <v>609</v>
      </c>
      <c r="C4" s="18" t="s">
        <v>13</v>
      </c>
      <c r="D4" s="35">
        <f>Mediciones!L5</f>
        <v>0</v>
      </c>
    </row>
    <row r="5" spans="2:4" x14ac:dyDescent="0.35">
      <c r="B5" s="5" t="s">
        <v>610</v>
      </c>
      <c r="C5" s="18" t="s">
        <v>620</v>
      </c>
      <c r="D5" s="35">
        <f>Mediciones!L62</f>
        <v>0</v>
      </c>
    </row>
    <row r="6" spans="2:4" x14ac:dyDescent="0.35">
      <c r="B6" s="5" t="s">
        <v>611</v>
      </c>
      <c r="C6" s="18" t="s">
        <v>92</v>
      </c>
      <c r="D6" s="35">
        <f>Mediciones!L85</f>
        <v>0</v>
      </c>
    </row>
    <row r="7" spans="2:4" x14ac:dyDescent="0.35">
      <c r="B7" s="5" t="s">
        <v>612</v>
      </c>
      <c r="C7" s="18" t="s">
        <v>146</v>
      </c>
      <c r="D7" s="35">
        <f>Mediciones!L149</f>
        <v>0</v>
      </c>
    </row>
    <row r="8" spans="2:4" x14ac:dyDescent="0.35">
      <c r="B8" s="5" t="s">
        <v>613</v>
      </c>
      <c r="C8" s="18" t="s">
        <v>187</v>
      </c>
      <c r="D8" s="35">
        <f>Mediciones!L199</f>
        <v>0</v>
      </c>
    </row>
    <row r="9" spans="2:4" x14ac:dyDescent="0.35">
      <c r="B9" s="5" t="s">
        <v>614</v>
      </c>
      <c r="C9" s="18" t="s">
        <v>295</v>
      </c>
      <c r="D9" s="35">
        <f>Mediciones!L330</f>
        <v>0</v>
      </c>
    </row>
    <row r="10" spans="2:4" x14ac:dyDescent="0.35">
      <c r="B10" s="5" t="s">
        <v>615</v>
      </c>
      <c r="C10" s="18" t="s">
        <v>362</v>
      </c>
      <c r="D10" s="35">
        <f>Mediciones!L443</f>
        <v>0</v>
      </c>
    </row>
    <row r="11" spans="2:4" x14ac:dyDescent="0.35">
      <c r="B11" s="5" t="s">
        <v>616</v>
      </c>
      <c r="C11" s="18" t="s">
        <v>413</v>
      </c>
      <c r="D11" s="35">
        <f>Mediciones!L504</f>
        <v>0</v>
      </c>
    </row>
    <row r="12" spans="2:4" x14ac:dyDescent="0.35">
      <c r="B12" s="5" t="s">
        <v>617</v>
      </c>
      <c r="C12" s="5" t="s">
        <v>439</v>
      </c>
      <c r="D12" s="35">
        <f>Mediciones!L536</f>
        <v>0</v>
      </c>
    </row>
    <row r="13" spans="2:4" x14ac:dyDescent="0.35">
      <c r="B13" s="5" t="s">
        <v>618</v>
      </c>
      <c r="C13" s="18" t="s">
        <v>457</v>
      </c>
      <c r="D13" s="35">
        <f>Mediciones!L582</f>
        <v>0</v>
      </c>
    </row>
    <row r="14" spans="2:4" x14ac:dyDescent="0.35">
      <c r="B14" s="5" t="s">
        <v>621</v>
      </c>
      <c r="C14" s="37" t="s">
        <v>480</v>
      </c>
      <c r="D14" s="35">
        <f>Mediciones!L611</f>
        <v>0</v>
      </c>
    </row>
    <row r="15" spans="2:4" x14ac:dyDescent="0.35">
      <c r="B15" s="5" t="s">
        <v>622</v>
      </c>
      <c r="C15" s="37" t="s">
        <v>511</v>
      </c>
      <c r="D15" s="35">
        <f>Mediciones!L650</f>
        <v>0</v>
      </c>
    </row>
    <row r="16" spans="2:4" x14ac:dyDescent="0.35">
      <c r="B16" s="5" t="s">
        <v>623</v>
      </c>
      <c r="C16" s="37" t="s">
        <v>522</v>
      </c>
      <c r="D16" s="35">
        <f>Mediciones!L664</f>
        <v>0</v>
      </c>
    </row>
    <row r="17" spans="2:9" x14ac:dyDescent="0.35">
      <c r="B17" s="5" t="s">
        <v>624</v>
      </c>
      <c r="C17" s="37" t="s">
        <v>528</v>
      </c>
      <c r="D17" s="35">
        <f>Mediciones!L673</f>
        <v>0</v>
      </c>
    </row>
    <row r="18" spans="2:9" x14ac:dyDescent="0.35">
      <c r="B18" s="5" t="s">
        <v>625</v>
      </c>
      <c r="C18" s="18" t="s">
        <v>544</v>
      </c>
      <c r="D18" s="35">
        <f>Mediciones!L697</f>
        <v>0</v>
      </c>
    </row>
    <row r="19" spans="2:9" x14ac:dyDescent="0.35">
      <c r="B19" s="36"/>
      <c r="C19" s="2" t="s">
        <v>619</v>
      </c>
      <c r="D19" s="8">
        <f>SUM(D4:D18)</f>
        <v>0</v>
      </c>
    </row>
    <row r="25" spans="2:9" ht="39.5" x14ac:dyDescent="0.35">
      <c r="C25" s="26" t="s">
        <v>599</v>
      </c>
      <c r="D25" s="40" t="str">
        <f>IF(COUNTIF(Mediciones!M6:N1736,"INDICAR PRECIO"),"OFERTA INCOMPLETA",D4+D13+D14+D15+D16+D17+D5+D6+D7+D8+D10+D9+D12+D11+D18)</f>
        <v>OFERTA INCOMPLETA</v>
      </c>
      <c r="E25" s="40"/>
      <c r="F25" s="27"/>
      <c r="G25" s="28"/>
      <c r="H25" s="29"/>
      <c r="I25" s="29"/>
    </row>
    <row r="26" spans="2:9" x14ac:dyDescent="0.35">
      <c r="C26" s="30"/>
      <c r="D26" s="31"/>
      <c r="E26" s="31"/>
      <c r="F26" s="27"/>
      <c r="G26" s="28"/>
      <c r="H26" s="29"/>
      <c r="I26" s="29"/>
    </row>
    <row r="27" spans="2:9" x14ac:dyDescent="0.35">
      <c r="C27" s="26" t="s">
        <v>600</v>
      </c>
      <c r="D27" s="40" t="str">
        <f>IF(COUNTIF(D25,"OFERTA INCOMPLETA"),"OFERTA INCOMPLETA",D25*0.05)</f>
        <v>OFERTA INCOMPLETA</v>
      </c>
      <c r="E27" s="40"/>
      <c r="F27" s="27"/>
      <c r="G27" s="28"/>
      <c r="H27" s="29"/>
      <c r="I27" s="29"/>
    </row>
    <row r="28" spans="2:9" x14ac:dyDescent="0.35">
      <c r="C28" s="26" t="s">
        <v>601</v>
      </c>
      <c r="D28" s="40" t="str">
        <f>IF(COUNTIF(D25,"OFERTA INCOMPLETA"),"OFERTA INCOMPLETA",D25*0.05)</f>
        <v>OFERTA INCOMPLETA</v>
      </c>
      <c r="E28" s="40"/>
      <c r="F28" s="27"/>
      <c r="G28" s="28"/>
      <c r="H28" s="29"/>
      <c r="I28" s="29"/>
    </row>
    <row r="29" spans="2:9" x14ac:dyDescent="0.35">
      <c r="C29" s="30"/>
      <c r="D29" s="31"/>
      <c r="E29" s="31"/>
      <c r="F29" s="27"/>
      <c r="G29" s="28"/>
      <c r="H29" s="29"/>
      <c r="I29" s="29"/>
    </row>
    <row r="30" spans="2:9" ht="74" x14ac:dyDescent="0.35">
      <c r="C30" s="32" t="s">
        <v>602</v>
      </c>
      <c r="D30" s="48" t="str">
        <f>IF(COUNTIF(Mediciones!M6:N1736,"INDICAR PRECIO"),"OFERTA INCOMPLETA",D25+D27+D28)</f>
        <v>OFERTA INCOMPLETA</v>
      </c>
      <c r="E30" s="48"/>
      <c r="F30" s="33" t="s">
        <v>603</v>
      </c>
      <c r="G30" s="34">
        <v>100441.14</v>
      </c>
      <c r="H30" s="41" t="s">
        <v>604</v>
      </c>
      <c r="I30" s="41"/>
    </row>
    <row r="31" spans="2:9" ht="45.5" customHeight="1" x14ac:dyDescent="0.35">
      <c r="C31" s="29"/>
      <c r="D31" s="27"/>
      <c r="E31" s="27"/>
      <c r="F31" s="27"/>
      <c r="G31" s="29"/>
      <c r="H31" s="29"/>
      <c r="I31" s="29"/>
    </row>
    <row r="32" spans="2:9" x14ac:dyDescent="0.35">
      <c r="C32" s="52" t="str">
        <f>IF(D30&gt;G30,"OFERTA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32" s="52"/>
      <c r="E32" s="52"/>
      <c r="F32" s="27"/>
      <c r="G32" s="28"/>
      <c r="H32" s="29"/>
      <c r="I32" s="29"/>
    </row>
    <row r="33" spans="3:9" ht="89" customHeight="1" x14ac:dyDescent="0.35">
      <c r="C33" s="41" t="s">
        <v>605</v>
      </c>
      <c r="D33" s="41"/>
      <c r="E33" s="41"/>
      <c r="F33" s="27"/>
      <c r="G33" s="28"/>
      <c r="H33" s="29"/>
      <c r="I33" s="29"/>
    </row>
  </sheetData>
  <mergeCells count="7">
    <mergeCell ref="H30:I30"/>
    <mergeCell ref="C32:E32"/>
    <mergeCell ref="C33:E33"/>
    <mergeCell ref="D25:E25"/>
    <mergeCell ref="D27:E27"/>
    <mergeCell ref="D28:E28"/>
    <mergeCell ref="D30:E30"/>
  </mergeCells>
  <conditionalFormatting sqref="C32:E32">
    <cfRule type="containsText" dxfId="7" priority="3" operator="containsText" text="OFERTA INCOMPLETA">
      <formula>NOT(ISERROR(SEARCH("OFERTA INCOMPLETA",C32)))</formula>
    </cfRule>
    <cfRule type="containsText" dxfId="6" priority="4" operator="containsText" text="IMPORTE VÁLIDO, SEÑALAR ESTE IMPORTE">
      <formula>NOT(ISERROR(SEARCH("IMPORTE VÁLIDO, SEÑALAR ESTE IMPORTE",C32)))</formula>
    </cfRule>
  </conditionalFormatting>
  <conditionalFormatting sqref="D25:E30">
    <cfRule type="containsText" dxfId="5" priority="6" operator="containsText" text="OFERTA INCOMPLETA">
      <formula>NOT(ISERROR(SEARCH("OFERTA INCOMPLETA",D25)))</formula>
    </cfRule>
  </conditionalFormatting>
  <conditionalFormatting sqref="D30:E30">
    <cfRule type="cellIs" dxfId="4" priority="5" operator="lessThanOrEqual">
      <formula>$H$90</formula>
    </cfRule>
  </conditionalFormatting>
  <conditionalFormatting sqref="G25:G29 G32:G33">
    <cfRule type="containsText" dxfId="3" priority="7" operator="containsText" text="PRECIO INDICADO">
      <formula>NOT(ISERROR(SEARCH("PRECIO INDICADO",G25)))</formula>
    </cfRule>
    <cfRule type="containsText" dxfId="2" priority="8" operator="containsText" text="INDICAR PRECIO">
      <formula>NOT(ISERROR(SEARCH("INDICAR PRECIO",G25)))</formula>
    </cfRule>
  </conditionalFormatting>
  <conditionalFormatting sqref="G30">
    <cfRule type="containsText" dxfId="1" priority="1" operator="containsText" text="PRECIO INDICADO">
      <formula>NOT(ISERROR(SEARCH("PRECIO INDICADO",G30)))</formula>
    </cfRule>
    <cfRule type="containsText" dxfId="0" priority="2" operator="containsText" text="INDICAR PRECIO">
      <formula>NOT(ISERROR(SEARCH("INDICAR PRECIO",G30)))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Mediciones</vt:lpstr>
      <vt:lpstr>Resumen</vt:lpstr>
    </vt:vector>
  </TitlesOfParts>
  <Company>eXit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VICTORIANO MARTÍN CASADO</dc:creator>
  <cp:lastModifiedBy>Pardo Rodríguez, Carlos</cp:lastModifiedBy>
  <dcterms:created xsi:type="dcterms:W3CDTF">2026-02-28T06:04:46Z</dcterms:created>
  <dcterms:modified xsi:type="dcterms:W3CDTF">2026-07-06T10:26:21Z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2026-03-02T12:19:29Z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8c6f46c1-7463-42ea-a3da-e24b29a076c8</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